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asad\Downloads\"/>
    </mc:Choice>
  </mc:AlternateContent>
  <xr:revisionPtr revIDLastSave="0" documentId="13_ncr:1_{19CF2CDC-2934-486B-B8FF-9BC11AC26571}" xr6:coauthVersionLast="47" xr6:coauthVersionMax="47" xr10:uidLastSave="{00000000-0000-0000-0000-000000000000}"/>
  <bookViews>
    <workbookView xWindow="-110" yWindow="-110" windowWidth="19420" windowHeight="10300" firstSheet="1" activeTab="9" xr2:uid="{00000000-000D-0000-FFFF-FFFF00000000}"/>
  </bookViews>
  <sheets>
    <sheet name="Listas de Apoio" sheetId="1" state="hidden" r:id="rId1"/>
    <sheet name="1. Instruções" sheetId="2" r:id="rId2"/>
    <sheet name="2. Manual de Preenchimento" sheetId="3" r:id="rId3"/>
    <sheet name="3. Categorias de despesas" sheetId="4" r:id="rId4"/>
    <sheet name="4. Resumo Financeiro" sheetId="8" r:id="rId5"/>
    <sheet name="5. Detalhamento das despesas" sheetId="6" r:id="rId6"/>
    <sheet name="6. Resumo por Categoria" sheetId="7" r:id="rId7"/>
    <sheet name="7. Resumo por Tipo" sheetId="11" r:id="rId8"/>
    <sheet name="8.Desembolsos" sheetId="10" r:id="rId9"/>
    <sheet name="Planilha1" sheetId="9" r:id="rId10"/>
  </sheets>
  <definedNames>
    <definedName name="_xlnm._FilterDatabase" localSheetId="5" hidden="1">'5. Detalhamento das despesas'!$A$4:$N$204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6" l="1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B5" i="7" s="1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I122" i="6"/>
  <c r="B22" i="7"/>
  <c r="B20" i="7"/>
  <c r="B18" i="7"/>
  <c r="C13" i="10"/>
  <c r="C23" i="7"/>
  <c r="B23" i="7"/>
  <c r="C22" i="7"/>
  <c r="C20" i="7"/>
  <c r="C18" i="7"/>
  <c r="C16" i="7"/>
  <c r="B16" i="7"/>
  <c r="C15" i="7"/>
  <c r="B15" i="7"/>
  <c r="C13" i="7"/>
  <c r="B13" i="7"/>
  <c r="C11" i="7"/>
  <c r="B11" i="7"/>
  <c r="C10" i="7"/>
  <c r="B10" i="7"/>
  <c r="C9" i="7"/>
  <c r="B9" i="7"/>
  <c r="C8" i="7"/>
  <c r="B8" i="7"/>
  <c r="C7" i="7"/>
  <c r="B7" i="7"/>
  <c r="C6" i="7"/>
  <c r="B6" i="7"/>
  <c r="C4" i="7"/>
  <c r="B4" i="7"/>
  <c r="I204" i="6"/>
  <c r="I203" i="6"/>
  <c r="M203" i="6" s="1"/>
  <c r="I202" i="6"/>
  <c r="M202" i="6" s="1"/>
  <c r="I201" i="6"/>
  <c r="M201" i="6" s="1"/>
  <c r="I200" i="6"/>
  <c r="I199" i="6"/>
  <c r="L199" i="6" s="1"/>
  <c r="I198" i="6"/>
  <c r="M198" i="6" s="1"/>
  <c r="I197" i="6"/>
  <c r="M197" i="6" s="1"/>
  <c r="I196" i="6"/>
  <c r="I195" i="6"/>
  <c r="M195" i="6" s="1"/>
  <c r="I194" i="6"/>
  <c r="M194" i="6" s="1"/>
  <c r="I193" i="6"/>
  <c r="M193" i="6" s="1"/>
  <c r="I192" i="6"/>
  <c r="I191" i="6"/>
  <c r="M191" i="6" s="1"/>
  <c r="I190" i="6"/>
  <c r="M190" i="6" s="1"/>
  <c r="I189" i="6"/>
  <c r="M189" i="6" s="1"/>
  <c r="I188" i="6"/>
  <c r="I187" i="6"/>
  <c r="I186" i="6"/>
  <c r="M186" i="6" s="1"/>
  <c r="I185" i="6"/>
  <c r="M185" i="6" s="1"/>
  <c r="I184" i="6"/>
  <c r="I183" i="6"/>
  <c r="L183" i="6" s="1"/>
  <c r="I182" i="6"/>
  <c r="M182" i="6" s="1"/>
  <c r="I181" i="6"/>
  <c r="M181" i="6" s="1"/>
  <c r="I180" i="6"/>
  <c r="I179" i="6"/>
  <c r="M179" i="6" s="1"/>
  <c r="I178" i="6"/>
  <c r="M178" i="6" s="1"/>
  <c r="I177" i="6"/>
  <c r="M177" i="6" s="1"/>
  <c r="I176" i="6"/>
  <c r="I175" i="6"/>
  <c r="M175" i="6" s="1"/>
  <c r="I174" i="6"/>
  <c r="M174" i="6" s="1"/>
  <c r="I173" i="6"/>
  <c r="M173" i="6" s="1"/>
  <c r="I172" i="6"/>
  <c r="I171" i="6"/>
  <c r="M171" i="6" s="1"/>
  <c r="I170" i="6"/>
  <c r="M170" i="6" s="1"/>
  <c r="I169" i="6"/>
  <c r="M169" i="6" s="1"/>
  <c r="I168" i="6"/>
  <c r="I167" i="6"/>
  <c r="M167" i="6" s="1"/>
  <c r="I166" i="6"/>
  <c r="M166" i="6" s="1"/>
  <c r="I165" i="6"/>
  <c r="M165" i="6" s="1"/>
  <c r="I164" i="6"/>
  <c r="M164" i="6" s="1"/>
  <c r="I163" i="6"/>
  <c r="L163" i="6" s="1"/>
  <c r="I162" i="6"/>
  <c r="M162" i="6" s="1"/>
  <c r="I161" i="6"/>
  <c r="M161" i="6" s="1"/>
  <c r="I160" i="6"/>
  <c r="I159" i="6"/>
  <c r="L159" i="6" s="1"/>
  <c r="I158" i="6"/>
  <c r="M158" i="6" s="1"/>
  <c r="I157" i="6"/>
  <c r="M157" i="6" s="1"/>
  <c r="I156" i="6"/>
  <c r="I155" i="6"/>
  <c r="M155" i="6" s="1"/>
  <c r="I154" i="6"/>
  <c r="M154" i="6" s="1"/>
  <c r="I153" i="6"/>
  <c r="M153" i="6" s="1"/>
  <c r="I152" i="6"/>
  <c r="M152" i="6" s="1"/>
  <c r="I151" i="6"/>
  <c r="M151" i="6" s="1"/>
  <c r="I150" i="6"/>
  <c r="M150" i="6" s="1"/>
  <c r="I149" i="6"/>
  <c r="M149" i="6" s="1"/>
  <c r="I148" i="6"/>
  <c r="I147" i="6"/>
  <c r="M147" i="6" s="1"/>
  <c r="I146" i="6"/>
  <c r="M146" i="6" s="1"/>
  <c r="I145" i="6"/>
  <c r="M145" i="6" s="1"/>
  <c r="I144" i="6"/>
  <c r="I143" i="6"/>
  <c r="L143" i="6" s="1"/>
  <c r="I142" i="6"/>
  <c r="M142" i="6" s="1"/>
  <c r="I141" i="6"/>
  <c r="M141" i="6" s="1"/>
  <c r="I140" i="6"/>
  <c r="M140" i="6" s="1"/>
  <c r="I139" i="6"/>
  <c r="M139" i="6" s="1"/>
  <c r="I138" i="6"/>
  <c r="M138" i="6" s="1"/>
  <c r="I137" i="6"/>
  <c r="M137" i="6" s="1"/>
  <c r="I136" i="6"/>
  <c r="M136" i="6" s="1"/>
  <c r="I135" i="6"/>
  <c r="M135" i="6" s="1"/>
  <c r="I134" i="6"/>
  <c r="M134" i="6" s="1"/>
  <c r="I133" i="6"/>
  <c r="M133" i="6" s="1"/>
  <c r="I132" i="6"/>
  <c r="M132" i="6" s="1"/>
  <c r="I131" i="6"/>
  <c r="M131" i="6" s="1"/>
  <c r="I130" i="6"/>
  <c r="M130" i="6" s="1"/>
  <c r="I129" i="6"/>
  <c r="M129" i="6" s="1"/>
  <c r="I128" i="6"/>
  <c r="M128" i="6" s="1"/>
  <c r="I127" i="6"/>
  <c r="L127" i="6" s="1"/>
  <c r="I126" i="6"/>
  <c r="M126" i="6" s="1"/>
  <c r="I125" i="6"/>
  <c r="M125" i="6" s="1"/>
  <c r="I124" i="6"/>
  <c r="M124" i="6" s="1"/>
  <c r="I123" i="6"/>
  <c r="M123" i="6" s="1"/>
  <c r="I121" i="6"/>
  <c r="M121" i="6" s="1"/>
  <c r="I120" i="6"/>
  <c r="M120" i="6" s="1"/>
  <c r="I119" i="6"/>
  <c r="M119" i="6" s="1"/>
  <c r="I118" i="6"/>
  <c r="M118" i="6" s="1"/>
  <c r="I117" i="6"/>
  <c r="M117" i="6" s="1"/>
  <c r="I116" i="6"/>
  <c r="M116" i="6" s="1"/>
  <c r="I115" i="6"/>
  <c r="M115" i="6" s="1"/>
  <c r="I114" i="6"/>
  <c r="M114" i="6" s="1"/>
  <c r="I113" i="6"/>
  <c r="M113" i="6" s="1"/>
  <c r="I112" i="6"/>
  <c r="M112" i="6" s="1"/>
  <c r="I111" i="6"/>
  <c r="L111" i="6" s="1"/>
  <c r="I110" i="6"/>
  <c r="M110" i="6" s="1"/>
  <c r="I109" i="6"/>
  <c r="M109" i="6" s="1"/>
  <c r="I108" i="6"/>
  <c r="M108" i="6" s="1"/>
  <c r="I107" i="6"/>
  <c r="M107" i="6" s="1"/>
  <c r="I106" i="6"/>
  <c r="M106" i="6" s="1"/>
  <c r="I105" i="6"/>
  <c r="M105" i="6" s="1"/>
  <c r="I104" i="6"/>
  <c r="M104" i="6" s="1"/>
  <c r="I103" i="6"/>
  <c r="M103" i="6" s="1"/>
  <c r="I102" i="6"/>
  <c r="M102" i="6" s="1"/>
  <c r="I101" i="6"/>
  <c r="M101" i="6" s="1"/>
  <c r="I100" i="6"/>
  <c r="M100" i="6" s="1"/>
  <c r="I99" i="6"/>
  <c r="L99" i="6" s="1"/>
  <c r="I98" i="6"/>
  <c r="M98" i="6" s="1"/>
  <c r="I97" i="6"/>
  <c r="M97" i="6" s="1"/>
  <c r="I96" i="6"/>
  <c r="M96" i="6" s="1"/>
  <c r="I95" i="6"/>
  <c r="M95" i="6" s="1"/>
  <c r="I94" i="6"/>
  <c r="M94" i="6" s="1"/>
  <c r="I93" i="6"/>
  <c r="M93" i="6" s="1"/>
  <c r="I92" i="6"/>
  <c r="M92" i="6" s="1"/>
  <c r="I91" i="6"/>
  <c r="M91" i="6" s="1"/>
  <c r="I90" i="6"/>
  <c r="M90" i="6" s="1"/>
  <c r="I89" i="6"/>
  <c r="M89" i="6" s="1"/>
  <c r="I88" i="6"/>
  <c r="M88" i="6" s="1"/>
  <c r="I87" i="6"/>
  <c r="M87" i="6" s="1"/>
  <c r="I86" i="6"/>
  <c r="M86" i="6" s="1"/>
  <c r="I85" i="6"/>
  <c r="M85" i="6" s="1"/>
  <c r="I84" i="6"/>
  <c r="M84" i="6" s="1"/>
  <c r="I83" i="6"/>
  <c r="M83" i="6" s="1"/>
  <c r="I82" i="6"/>
  <c r="M82" i="6" s="1"/>
  <c r="I81" i="6"/>
  <c r="M81" i="6" s="1"/>
  <c r="I80" i="6"/>
  <c r="M80" i="6" s="1"/>
  <c r="I79" i="6"/>
  <c r="M79" i="6" s="1"/>
  <c r="I78" i="6"/>
  <c r="M78" i="6" s="1"/>
  <c r="I77" i="6"/>
  <c r="M77" i="6" s="1"/>
  <c r="I76" i="6"/>
  <c r="M76" i="6" s="1"/>
  <c r="I75" i="6"/>
  <c r="I74" i="6"/>
  <c r="M74" i="6" s="1"/>
  <c r="I73" i="6"/>
  <c r="M73" i="6" s="1"/>
  <c r="I72" i="6"/>
  <c r="M72" i="6" s="1"/>
  <c r="I71" i="6"/>
  <c r="M71" i="6" s="1"/>
  <c r="I70" i="6"/>
  <c r="M70" i="6" s="1"/>
  <c r="I69" i="6"/>
  <c r="M69" i="6" s="1"/>
  <c r="I68" i="6"/>
  <c r="M68" i="6" s="1"/>
  <c r="I67" i="6"/>
  <c r="L67" i="6" s="1"/>
  <c r="I66" i="6"/>
  <c r="M66" i="6" s="1"/>
  <c r="I65" i="6"/>
  <c r="M65" i="6" s="1"/>
  <c r="I64" i="6"/>
  <c r="M64" i="6" s="1"/>
  <c r="I63" i="6"/>
  <c r="M63" i="6" s="1"/>
  <c r="I62" i="6"/>
  <c r="M62" i="6" s="1"/>
  <c r="I61" i="6"/>
  <c r="M61" i="6" s="1"/>
  <c r="I60" i="6"/>
  <c r="M60" i="6" s="1"/>
  <c r="I59" i="6"/>
  <c r="L59" i="6" s="1"/>
  <c r="I58" i="6"/>
  <c r="M58" i="6" s="1"/>
  <c r="I57" i="6"/>
  <c r="M57" i="6" s="1"/>
  <c r="I56" i="6"/>
  <c r="M56" i="6" s="1"/>
  <c r="I55" i="6"/>
  <c r="L55" i="6" s="1"/>
  <c r="I54" i="6"/>
  <c r="L54" i="6" s="1"/>
  <c r="I53" i="6"/>
  <c r="M53" i="6" s="1"/>
  <c r="I52" i="6"/>
  <c r="M52" i="6" s="1"/>
  <c r="I51" i="6"/>
  <c r="L51" i="6" s="1"/>
  <c r="I50" i="6"/>
  <c r="M50" i="6" s="1"/>
  <c r="I49" i="6"/>
  <c r="M49" i="6" s="1"/>
  <c r="I48" i="6"/>
  <c r="M48" i="6" s="1"/>
  <c r="I47" i="6"/>
  <c r="M47" i="6" s="1"/>
  <c r="I46" i="6"/>
  <c r="M46" i="6" s="1"/>
  <c r="I45" i="6"/>
  <c r="M45" i="6" s="1"/>
  <c r="I44" i="6"/>
  <c r="I43" i="6"/>
  <c r="M43" i="6" s="1"/>
  <c r="I42" i="6"/>
  <c r="M42" i="6" s="1"/>
  <c r="I41" i="6"/>
  <c r="M41" i="6" s="1"/>
  <c r="I40" i="6"/>
  <c r="M40" i="6" s="1"/>
  <c r="I39" i="6"/>
  <c r="M39" i="6" s="1"/>
  <c r="I38" i="6"/>
  <c r="M38" i="6" s="1"/>
  <c r="I37" i="6"/>
  <c r="M37" i="6" s="1"/>
  <c r="I36" i="6"/>
  <c r="M36" i="6" s="1"/>
  <c r="I35" i="6"/>
  <c r="M35" i="6" s="1"/>
  <c r="I34" i="6"/>
  <c r="I33" i="6"/>
  <c r="I32" i="6"/>
  <c r="I31" i="6"/>
  <c r="L31" i="6" s="1"/>
  <c r="I30" i="6"/>
  <c r="I29" i="6"/>
  <c r="I28" i="6"/>
  <c r="L28" i="6" s="1"/>
  <c r="I27" i="6"/>
  <c r="I26" i="6"/>
  <c r="I25" i="6"/>
  <c r="L25" i="6" s="1"/>
  <c r="I24" i="6"/>
  <c r="I23" i="6"/>
  <c r="I22" i="6"/>
  <c r="L22" i="6" s="1"/>
  <c r="I21" i="6"/>
  <c r="I20" i="6"/>
  <c r="I19" i="6"/>
  <c r="L19" i="6" s="1"/>
  <c r="I18" i="6"/>
  <c r="I17" i="6"/>
  <c r="I16" i="6"/>
  <c r="L16" i="6" s="1"/>
  <c r="C12" i="7" s="1"/>
  <c r="I15" i="6"/>
  <c r="I14" i="6"/>
  <c r="I13" i="6"/>
  <c r="L13" i="6" s="1"/>
  <c r="I12" i="6"/>
  <c r="I11" i="6"/>
  <c r="L11" i="6" s="1"/>
  <c r="C24" i="7" s="1"/>
  <c r="I10" i="6"/>
  <c r="L10" i="6" s="1"/>
  <c r="I9" i="6"/>
  <c r="I8" i="6"/>
  <c r="L8" i="6" s="1"/>
  <c r="I7" i="6"/>
  <c r="L7" i="6" s="1"/>
  <c r="I6" i="6"/>
  <c r="L5" i="6"/>
  <c r="B7" i="11" l="1"/>
  <c r="K5" i="6"/>
  <c r="D8" i="7"/>
  <c r="D15" i="7"/>
  <c r="D22" i="7"/>
  <c r="D4" i="7"/>
  <c r="D10" i="7"/>
  <c r="D16" i="7"/>
  <c r="D23" i="7"/>
  <c r="D20" i="7"/>
  <c r="L83" i="6"/>
  <c r="M51" i="6"/>
  <c r="M10" i="6"/>
  <c r="L92" i="6"/>
  <c r="L29" i="6"/>
  <c r="M29" i="6" s="1"/>
  <c r="L119" i="6"/>
  <c r="M199" i="6"/>
  <c r="M159" i="6"/>
  <c r="L132" i="6"/>
  <c r="L91" i="6"/>
  <c r="M7" i="6"/>
  <c r="L187" i="6"/>
  <c r="M187" i="6"/>
  <c r="L75" i="6"/>
  <c r="M75" i="6"/>
  <c r="L194" i="6"/>
  <c r="L139" i="6"/>
  <c r="M44" i="6"/>
  <c r="L44" i="6"/>
  <c r="L186" i="6"/>
  <c r="M99" i="6"/>
  <c r="D7" i="7"/>
  <c r="D13" i="7"/>
  <c r="M59" i="6"/>
  <c r="L126" i="6"/>
  <c r="L179" i="6"/>
  <c r="L107" i="6"/>
  <c r="M67" i="6"/>
  <c r="M127" i="6"/>
  <c r="L39" i="6"/>
  <c r="L115" i="6"/>
  <c r="L134" i="6"/>
  <c r="L140" i="6"/>
  <c r="L147" i="6"/>
  <c r="L167" i="6"/>
  <c r="L174" i="6"/>
  <c r="L47" i="6"/>
  <c r="L63" i="6"/>
  <c r="L71" i="6"/>
  <c r="L100" i="6"/>
  <c r="L122" i="6"/>
  <c r="C5" i="7" s="1"/>
  <c r="D5" i="7" s="1"/>
  <c r="L128" i="6"/>
  <c r="L195" i="6"/>
  <c r="L202" i="6"/>
  <c r="M55" i="6"/>
  <c r="L79" i="6"/>
  <c r="L87" i="6"/>
  <c r="L135" i="6"/>
  <c r="L155" i="6"/>
  <c r="L162" i="6"/>
  <c r="L175" i="6"/>
  <c r="L182" i="6"/>
  <c r="L23" i="6"/>
  <c r="M23" i="6" s="1"/>
  <c r="L95" i="6"/>
  <c r="L203" i="6"/>
  <c r="L103" i="6"/>
  <c r="L150" i="6"/>
  <c r="M163" i="6"/>
  <c r="L170" i="6"/>
  <c r="M183" i="6"/>
  <c r="L17" i="6"/>
  <c r="M17" i="6" s="1"/>
  <c r="L35" i="6"/>
  <c r="L43" i="6"/>
  <c r="L96" i="6"/>
  <c r="M111" i="6"/>
  <c r="L118" i="6"/>
  <c r="L131" i="6"/>
  <c r="M143" i="6"/>
  <c r="L191" i="6"/>
  <c r="L198" i="6"/>
  <c r="L138" i="6"/>
  <c r="L151" i="6"/>
  <c r="L158" i="6"/>
  <c r="L164" i="6"/>
  <c r="L171" i="6"/>
  <c r="L178" i="6"/>
  <c r="L154" i="6"/>
  <c r="L123" i="6"/>
  <c r="D11" i="7"/>
  <c r="L142" i="6"/>
  <c r="L130" i="6"/>
  <c r="L190" i="6"/>
  <c r="L116" i="6"/>
  <c r="L76" i="6"/>
  <c r="L114" i="6"/>
  <c r="L146" i="6"/>
  <c r="L166" i="6"/>
  <c r="L64" i="6"/>
  <c r="L112" i="6"/>
  <c r="L124" i="6"/>
  <c r="L136" i="6"/>
  <c r="M196" i="6"/>
  <c r="L196" i="6"/>
  <c r="D18" i="7"/>
  <c r="M148" i="6"/>
  <c r="L148" i="6"/>
  <c r="L104" i="6"/>
  <c r="L72" i="6"/>
  <c r="M204" i="6"/>
  <c r="L204" i="6"/>
  <c r="M188" i="6"/>
  <c r="L188" i="6"/>
  <c r="M144" i="6"/>
  <c r="L144" i="6"/>
  <c r="M184" i="6"/>
  <c r="L184" i="6"/>
  <c r="D9" i="7"/>
  <c r="L80" i="6"/>
  <c r="L36" i="6"/>
  <c r="M156" i="6"/>
  <c r="L156" i="6"/>
  <c r="M176" i="6"/>
  <c r="L176" i="6"/>
  <c r="L32" i="6"/>
  <c r="L40" i="6"/>
  <c r="L152" i="6"/>
  <c r="L172" i="6"/>
  <c r="M172" i="6"/>
  <c r="L56" i="6"/>
  <c r="L84" i="6"/>
  <c r="M168" i="6"/>
  <c r="L168" i="6"/>
  <c r="L14" i="6"/>
  <c r="L52" i="6"/>
  <c r="L26" i="6"/>
  <c r="L60" i="6"/>
  <c r="L108" i="6"/>
  <c r="M192" i="6"/>
  <c r="L192" i="6"/>
  <c r="L88" i="6"/>
  <c r="L68" i="6"/>
  <c r="M200" i="6"/>
  <c r="L200" i="6"/>
  <c r="L20" i="6"/>
  <c r="M20" i="6" s="1"/>
  <c r="L120" i="6"/>
  <c r="B8" i="8"/>
  <c r="B19" i="7"/>
  <c r="L6" i="6"/>
  <c r="C19" i="7" s="1"/>
  <c r="L48" i="6"/>
  <c r="M160" i="6"/>
  <c r="L160" i="6"/>
  <c r="M180" i="6"/>
  <c r="L180" i="6"/>
  <c r="D6" i="7"/>
  <c r="L33" i="6"/>
  <c r="M33" i="6" s="1"/>
  <c r="L37" i="6"/>
  <c r="L45" i="6"/>
  <c r="L49" i="6"/>
  <c r="L53" i="6"/>
  <c r="L57" i="6"/>
  <c r="L61" i="6"/>
  <c r="L65" i="6"/>
  <c r="L73" i="6"/>
  <c r="L77" i="6"/>
  <c r="L81" i="6"/>
  <c r="L85" i="6"/>
  <c r="L89" i="6"/>
  <c r="L93" i="6"/>
  <c r="L97" i="6"/>
  <c r="L101" i="6"/>
  <c r="L105" i="6"/>
  <c r="L109" i="6"/>
  <c r="L113" i="6"/>
  <c r="L117" i="6"/>
  <c r="L121" i="6"/>
  <c r="L129" i="6"/>
  <c r="L133" i="6"/>
  <c r="L137" i="6"/>
  <c r="L141" i="6"/>
  <c r="L145" i="6"/>
  <c r="L149" i="6"/>
  <c r="L153" i="6"/>
  <c r="L157" i="6"/>
  <c r="L161" i="6"/>
  <c r="L165" i="6"/>
  <c r="L169" i="6"/>
  <c r="L173" i="6"/>
  <c r="L177" i="6"/>
  <c r="L181" i="6"/>
  <c r="L185" i="6"/>
  <c r="L189" i="6"/>
  <c r="L193" i="6"/>
  <c r="L197" i="6"/>
  <c r="L201" i="6"/>
  <c r="L41" i="6"/>
  <c r="L69" i="6"/>
  <c r="L125" i="6"/>
  <c r="L9" i="6"/>
  <c r="C14" i="7" s="1"/>
  <c r="L12" i="6"/>
  <c r="L15" i="6"/>
  <c r="M15" i="6" s="1"/>
  <c r="L18" i="6"/>
  <c r="C17" i="7" s="1"/>
  <c r="L21" i="6"/>
  <c r="L24" i="6"/>
  <c r="L27" i="6"/>
  <c r="M27" i="6" s="1"/>
  <c r="L30" i="6"/>
  <c r="B14" i="7"/>
  <c r="B17" i="7"/>
  <c r="L34" i="6"/>
  <c r="M34" i="6" s="1"/>
  <c r="L38" i="6"/>
  <c r="L42" i="6"/>
  <c r="L46" i="6"/>
  <c r="L50" i="6"/>
  <c r="L58" i="6"/>
  <c r="L62" i="6"/>
  <c r="L66" i="6"/>
  <c r="L70" i="6"/>
  <c r="L74" i="6"/>
  <c r="L78" i="6"/>
  <c r="L82" i="6"/>
  <c r="L86" i="6"/>
  <c r="L90" i="6"/>
  <c r="L94" i="6"/>
  <c r="L98" i="6"/>
  <c r="L102" i="6"/>
  <c r="L106" i="6"/>
  <c r="L110" i="6"/>
  <c r="M13" i="6"/>
  <c r="M19" i="6"/>
  <c r="M22" i="6"/>
  <c r="M25" i="6"/>
  <c r="M28" i="6"/>
  <c r="M31" i="6"/>
  <c r="M54" i="6"/>
  <c r="M122" i="6" l="1"/>
  <c r="D17" i="7"/>
  <c r="M16" i="6"/>
  <c r="B12" i="7"/>
  <c r="D12" i="7" s="1"/>
  <c r="M11" i="6"/>
  <c r="B24" i="7"/>
  <c r="D24" i="7" s="1"/>
  <c r="D14" i="7"/>
  <c r="D19" i="7"/>
  <c r="B5" i="11"/>
  <c r="C7" i="11"/>
  <c r="D7" i="11" s="1"/>
  <c r="B6" i="11"/>
  <c r="C6" i="11"/>
  <c r="C5" i="11"/>
  <c r="B9" i="8"/>
  <c r="M5" i="6"/>
  <c r="M8" i="6"/>
  <c r="B21" i="7"/>
  <c r="M32" i="6"/>
  <c r="M24" i="6"/>
  <c r="M30" i="6"/>
  <c r="M14" i="6"/>
  <c r="M21" i="6"/>
  <c r="M26" i="6"/>
  <c r="C21" i="7"/>
  <c r="C25" i="7" s="1"/>
  <c r="M6" i="6"/>
  <c r="M18" i="6"/>
  <c r="B10" i="8"/>
  <c r="M9" i="6"/>
  <c r="M12" i="6"/>
  <c r="D13" i="10"/>
  <c r="B8" i="11" l="1"/>
  <c r="B25" i="7"/>
  <c r="D6" i="11"/>
  <c r="D5" i="11"/>
  <c r="C8" i="11"/>
  <c r="B13" i="8"/>
  <c r="B14" i="8" s="1"/>
  <c r="B11" i="8"/>
  <c r="D21" i="7"/>
  <c r="D25" i="7" s="1"/>
  <c r="E4" i="7" s="1"/>
  <c r="B9" i="11" l="1"/>
  <c r="B10" i="11" s="1"/>
  <c r="D8" i="11"/>
  <c r="C12" i="8"/>
  <c r="E25" i="7"/>
  <c r="E22" i="7"/>
  <c r="E19" i="7"/>
  <c r="E16" i="7"/>
  <c r="E13" i="7"/>
  <c r="E10" i="7"/>
  <c r="E7" i="7"/>
  <c r="E24" i="7"/>
  <c r="E21" i="7"/>
  <c r="E18" i="7"/>
  <c r="E15" i="7"/>
  <c r="E12" i="7"/>
  <c r="E9" i="7"/>
  <c r="E6" i="7"/>
  <c r="E5" i="7"/>
  <c r="E17" i="7"/>
  <c r="E20" i="7"/>
  <c r="E14" i="7"/>
  <c r="E11" i="7"/>
  <c r="E8" i="7"/>
  <c r="E23" i="7"/>
  <c r="F6" i="11" l="1"/>
  <c r="F7" i="11"/>
  <c r="F5" i="11"/>
</calcChain>
</file>

<file path=xl/sharedStrings.xml><?xml version="1.0" encoding="utf-8"?>
<sst xmlns="http://schemas.openxmlformats.org/spreadsheetml/2006/main" count="526" uniqueCount="213">
  <si>
    <t>Tipo de Despesas</t>
  </si>
  <si>
    <t>Categoria de Despesa</t>
  </si>
  <si>
    <t>Gestão administrativa e operacional</t>
  </si>
  <si>
    <t>Alimentação e Refeições</t>
  </si>
  <si>
    <t>Fomento produtivo, assistência técnica e capacitação</t>
  </si>
  <si>
    <t>Aluguel de Veículos</t>
  </si>
  <si>
    <t>Aquisição de equipamentos, obras e infraestrutura</t>
  </si>
  <si>
    <t>Aquisição de Veículos e Embarcações</t>
  </si>
  <si>
    <t>Comunicação, mobilização e articulação territorial</t>
  </si>
  <si>
    <t>Combustível</t>
  </si>
  <si>
    <t>Reserva técnica</t>
  </si>
  <si>
    <t>Comunicação e Mobilização</t>
  </si>
  <si>
    <t>Consultoria – PF</t>
  </si>
  <si>
    <t>Consultoria – PJ</t>
  </si>
  <si>
    <t>Diárias ou Apoio à deslocamento</t>
  </si>
  <si>
    <t>Equipamentos e Materiais Permanentes</t>
  </si>
  <si>
    <t>Equipe do Projeto (RH-CLT)</t>
  </si>
  <si>
    <t>Eventos e Apoio Logístico</t>
  </si>
  <si>
    <t>Fretes e Transporte de Carga</t>
  </si>
  <si>
    <t>Material de Consumo e Expediente</t>
  </si>
  <si>
    <t>Passagens Aéreas</t>
  </si>
  <si>
    <t>Passagens Fluviais</t>
  </si>
  <si>
    <t>Passagens Terrestres</t>
  </si>
  <si>
    <t>Seguros</t>
  </si>
  <si>
    <t>Serviços – PF</t>
  </si>
  <si>
    <t>Serviços – PJ</t>
  </si>
  <si>
    <t>Taxas e Serviços Bancários</t>
  </si>
  <si>
    <t>Transporte Local</t>
  </si>
  <si>
    <t>Categorias da Despesa</t>
  </si>
  <si>
    <t>Tipos de Despesa</t>
  </si>
  <si>
    <t>Parcela 1</t>
  </si>
  <si>
    <t>Parcela 2</t>
  </si>
  <si>
    <t>Parcela 3</t>
  </si>
  <si>
    <t>Parcela 4</t>
  </si>
  <si>
    <t>Diárias de Viagem</t>
  </si>
  <si>
    <t>Equipe do Projeto (RH)</t>
  </si>
  <si>
    <t>Fretes, Fretamentos e Transporte de Carga</t>
  </si>
  <si>
    <t>ANEXO – PLANO ORÇAMENTÁRIO DETALHADO</t>
  </si>
  <si>
    <t>Diretrizes gerais para preenchimento</t>
  </si>
  <si>
    <t xml:space="preserve">INSTRUÇÕES PARA PREENCHIMENTO DO PLANO ORÇAMENTÁRIO </t>
  </si>
  <si>
    <t>1. OBJETIVO</t>
  </si>
  <si>
    <t>Orientar o correto preenchimento da planilha orçamentária, garantindo coerência, transparência e conformidade com o edital.</t>
  </si>
  <si>
    <t>2. REGRA GERAL</t>
  </si>
  <si>
    <t>Cada linha corresponde a uma despesa específica. Não utilizar itens genéricos.</t>
  </si>
  <si>
    <t>3. PREENCHIMENTO DA ABA 'DETALHAMENTO DAS DESPESAS':</t>
  </si>
  <si>
    <t>Objetivo indicar o objetivo específico, eixo ou linha de ação do projeto ao qual a despesa está vinculada, evitando o uso do objetivo geral do projeto. Pode ser indicado de forma abreviada (ex: Objetivo 01), desde que esteja detalhado no Plano de Trabalho.</t>
  </si>
  <si>
    <t>Atividade: descrever a atividade à qual a despesa está relacionada. Pode ser indicada de forma abreviada (ex: Atividade 1.1), desde que esteja detalhada no Plano de Trabalho.</t>
  </si>
  <si>
    <t>Descrição detalhada: obrigatório. Descrever de forma clara e objetiva o que será contratado ou adquirido, incluindo finalidade e vinculação com a atividade.</t>
  </si>
  <si>
    <t>Unidade:indicar a unidade de medida (ex: mês, diária, unidade, serviço, km, etc.).</t>
  </si>
  <si>
    <t>Quantidade: número de unidades.</t>
  </si>
  <si>
    <t>Valor unitário: informar o número de unidades.</t>
  </si>
  <si>
    <t>Valor total: calculado automaticamente.</t>
  </si>
  <si>
    <t>Valores: devem somar corretamente ao total.</t>
  </si>
  <si>
    <t>Conferência: deve aparecer 'OK'.</t>
  </si>
  <si>
    <t>Memória de cálculo: informar a base de cálculo ou referência de preço (ex: orçamento, cotação, pesquisa de mercado).</t>
  </si>
  <si>
    <t>5. ABA 'RESUMO FINANCEIRO'</t>
  </si>
  <si>
    <t>Esta aba apresenta a consolidação automática das despesas por categoria, com base nas informações preenchidas na aba “Detalhamento das despesas”.</t>
  </si>
  <si>
    <t>7. ABA 'DESEMBOLSOS'</t>
  </si>
  <si>
    <t>O total deve ser igual ao valor solicitado ao edital.</t>
  </si>
  <si>
    <t>8. ERROS COMUNS</t>
  </si>
  <si>
    <t>Itens genéricos, valores incoerentes, ausência de contrapartida, erros de soma.</t>
  </si>
  <si>
    <t>9. SUPORTE</t>
  </si>
  <si>
    <t>Em caso de dúvidas: editais@fas-amazonia.org</t>
  </si>
  <si>
    <t>Categoria</t>
  </si>
  <si>
    <t>Elegibilidade / regra</t>
  </si>
  <si>
    <t>Exemplos</t>
  </si>
  <si>
    <t>Serviços – Pessoa Física</t>
  </si>
  <si>
    <t>Serviços – Pessoa Jurídica</t>
  </si>
  <si>
    <t>Consultoria – Pessoa Física</t>
  </si>
  <si>
    <t>Consultoria – Pessoa Jurídica</t>
  </si>
  <si>
    <t>Nome/título da proposta</t>
  </si>
  <si>
    <t>Proponente (Rede)</t>
  </si>
  <si>
    <t>Território da sociobioeconomia</t>
  </si>
  <si>
    <t>Prazo total de execução</t>
  </si>
  <si>
    <t>Valor de contrapartida (R$)</t>
  </si>
  <si>
    <t>Valor da reserva técnica (R$)</t>
  </si>
  <si>
    <t>% da reserva técnica sobre o valor total</t>
  </si>
  <si>
    <t>Plano Orçamentário Detalhado</t>
  </si>
  <si>
    <t>Preencher uma linha por despesa. Não deixar itens genéricos. A soma dos valores de Edital e Contrapartida deve corresponder ao valor total da despesa.</t>
  </si>
  <si>
    <t>Objetivo</t>
  </si>
  <si>
    <t>Atividade</t>
  </si>
  <si>
    <t>Tipo de Despesa</t>
  </si>
  <si>
    <t>Categoria da despesa</t>
  </si>
  <si>
    <t>Unidade</t>
  </si>
  <si>
    <t>Quantidade</t>
  </si>
  <si>
    <t>Valor unitário (R$)</t>
  </si>
  <si>
    <t>Valor total (R$)</t>
  </si>
  <si>
    <t>Fonte do recurso</t>
  </si>
  <si>
    <t>Valor Edital (R$)</t>
  </si>
  <si>
    <t>Valor Contrapartida (R$)</t>
  </si>
  <si>
    <t>Conferência da fonte</t>
  </si>
  <si>
    <t>Memória de cálculo / base de preço / justificativa técnica</t>
  </si>
  <si>
    <t>Objetivo 01. Fortalecer as capacidades de gestão e organização dos coletivos da sociobioeconomia OU Fortalecer a gestão dos coletivos</t>
  </si>
  <si>
    <t>Atividade 1.1: Realização de oficina de capacitação em gestão organizacional e planejamento OU Oficina de capacitação em gestão</t>
  </si>
  <si>
    <t>Impressão de cartilhas informativas</t>
  </si>
  <si>
    <t>cartilhas</t>
  </si>
  <si>
    <t>Contrapartida</t>
  </si>
  <si>
    <t>Edital</t>
  </si>
  <si>
    <t>Atividade 1.3</t>
  </si>
  <si>
    <t xml:space="preserve">Objetivo 02. </t>
  </si>
  <si>
    <t>Atividade 2.1</t>
  </si>
  <si>
    <t>Resumo das categorias de despesas</t>
  </si>
  <si>
    <t>Consolidação automática por categoria com base na aba "Detalhamento das despesas".</t>
  </si>
  <si>
    <t>Edital (R$)</t>
  </si>
  <si>
    <t>Contrapartida (R$)</t>
  </si>
  <si>
    <t>Total (R$)</t>
  </si>
  <si>
    <t>% do Total</t>
  </si>
  <si>
    <t>Validações automáticas</t>
  </si>
  <si>
    <t>Status</t>
  </si>
  <si>
    <t>TOTAL</t>
  </si>
  <si>
    <t>Indicador</t>
  </si>
  <si>
    <t>Valor</t>
  </si>
  <si>
    <t>Validação</t>
  </si>
  <si>
    <t>Total da proposta (R$)</t>
  </si>
  <si>
    <t>Fluxo estimado de desembolso</t>
  </si>
  <si>
    <t>Parcela</t>
  </si>
  <si>
    <t>Condição de liberação</t>
  </si>
  <si>
    <t>Valor (R$)</t>
  </si>
  <si>
    <t>Assinatura do instrumento contratual e atendimento das condições precedentes</t>
  </si>
  <si>
    <t>Comprovação da execução inicial e apresentação de relatório parcial</t>
  </si>
  <si>
    <t>Comprovação do cumprimento das entregas intermediárias previstas</t>
  </si>
  <si>
    <t>Parcela 5</t>
  </si>
  <si>
    <t>Parcela Final</t>
  </si>
  <si>
    <t>Entrega final e prestação de contas final</t>
  </si>
  <si>
    <t>Total</t>
  </si>
  <si>
    <t>Soma das parcelas</t>
  </si>
  <si>
    <t>Resumo por Tipo de Despesa</t>
  </si>
  <si>
    <t>Tipo</t>
  </si>
  <si>
    <t>Permitido quando diretamente vinculado à realização de atividades do projeto, como oficinas, reuniões, assembleias, capacitações, intercâmbios e mobilizações territoriais. Deve apresentar quantitativo, período e público participante.</t>
  </si>
  <si>
    <t>Coffee break, alimentação em oficinas, refeições durante reuniões comunitárias, apoio alimentar em atividades coletivas.</t>
  </si>
  <si>
    <t>Permitido quando diretamente vinculado à execução das atividades do projeto. Deve ser justificado quanto à necessidade, período de uso e finalidade.</t>
  </si>
  <si>
    <t>Aluguel de carro, caminhonete, motocicleta, van ou veículo utilitário para deslocamento das equipes e execução das atividades.</t>
  </si>
  <si>
    <t>Permitido desde que devidamente justificado quanto à essencialidade para execução das atividades do projeto e compatível com os objetivos da proposta.</t>
  </si>
  <si>
    <t>Voadeira, barco, motor de popa, motocicleta, veículo utilitário.</t>
  </si>
  <si>
    <t>Permitido somente quando diretamente vinculado à execução das atividades previstas na proposta. Deve indicar finalidade e período de utilização.</t>
  </si>
  <si>
    <t>Gasolina, diesel, óleo lubrificante, abastecimento de embarcações e veículos do projeto.</t>
  </si>
  <si>
    <t>Permitido quando relacionado às ações de divulgação, mobilização social, articulação territorial e comunicação institucional do projeto. Deve detalhar finalidade, público-alvo e produto esperado.</t>
  </si>
  <si>
    <t>Materiais gráficos, peças de divulgação, registro audiovisual, comunicação comunitária, mobilização territorial, campanhas informativas.</t>
  </si>
  <si>
    <t>Permitido para atividades técnicas especializadas, com definição clara do objeto, produto esperado, prazo e entrega vinculada ao projeto.</t>
  </si>
  <si>
    <t>Especialista técnico, consultor temático, assessor técnico especializado, elaborador de diagnóstico, formador especializado.</t>
  </si>
  <si>
    <t>Permitido para serviços técnicos especializados executados por empresa ou organização, mediante apresentação de escopo detalhado, justificativa técnica e produtos esperados.</t>
  </si>
  <si>
    <t>Empresa de assessoria técnica, estudos especializados, diagnósticos, consultoria temática, elaboração de materiais técnicos.</t>
  </si>
  <si>
    <t>Permitido para custear despesas de permanência em viagens vinculadas às atividades do projeto. Deve informar quantitativo, período, participantes e atividade relacionada.</t>
  </si>
  <si>
    <t>Hospedagem, alimentação e apoio à permanência durante oficinas, reuniões, missões de campo e intercâmbios.</t>
  </si>
  <si>
    <t>Permitido quando essencial à execução das atividades do projeto, devendo ser devidamente justificado quanto ao uso e finalidade.</t>
  </si>
  <si>
    <t>Notebook, GPS, câmera, projetor, caixa de som, mobiliário operacional, equipamentos de campo.</t>
  </si>
  <si>
    <t>Permitido para contratação de equipe diretamente vinculada à gestão e execução das atividades do projeto. Deve apresentar função, carga horária ou período de atuação e atribuições.</t>
  </si>
  <si>
    <t>Coordenação do projeto, apoio administrativo, técnico de campo, articulador territorial, assistente financeiro, comunicação.</t>
  </si>
  <si>
    <t>Permitido para estruturação e realização de atividades coletivas previstas no projeto. Deve detalhar finalidade, período e quantitativo estimado.</t>
  </si>
  <si>
    <t>Locação de espaço, sonorização, estrutura para oficinas, apoio logístico para reuniões e encontros.</t>
  </si>
  <si>
    <t>Permitido quando necessário para transporte de materiais, equipamentos, insumos ou equipes vinculadas às atividades do projeto. Deve apresentar justificativa e finalidade.</t>
  </si>
  <si>
    <t>Fretamento de lancha, barco, caminhão, carreto, transporte de materiais e equipamentos.</t>
  </si>
  <si>
    <t>Permitido quando diretamente vinculado às atividades de gestão, organização e execução do projeto.</t>
  </si>
  <si>
    <t>Papel, canetas, pastas, impressão, materiais de escritório, materiais de apoio administrativo e operacional.</t>
  </si>
  <si>
    <t>Permitido para deslocamentos vinculados às atividades do projeto, mediante justificativa da necessidade do deslocamento.</t>
  </si>
  <si>
    <t>Passagens aéreas nacionais para participação em reuniões, oficinas, intercâmbios e atividades técnicas.</t>
  </si>
  <si>
    <t>Permitido para deslocamentos fluviais vinculados às atividades do projeto, especialmente em territórios de difícil acesso.</t>
  </si>
  <si>
    <t>Passagens de barco regional, lancha, voadeira e transporte fluvial comunitário.</t>
  </si>
  <si>
    <t>Permitido para deslocamentos terrestres vinculados às atividades do projeto.</t>
  </si>
  <si>
    <t>Passagens de ônibus, transporte intermunicipal e deslocamentos terrestres relacionados às ações do projeto.</t>
  </si>
  <si>
    <t>Permitido quando relacionado à proteção de equipamentos, veículos, embarcações ou atividades diretamente vinculadas ao projeto.</t>
  </si>
  <si>
    <t>Seguro de embarcação, seguro de equipamentos, seguro operacional.</t>
  </si>
  <si>
    <t>Permitido para apoio operacional, mobilização, facilitação e execução de atividades do projeto. Deve indicar função, período de atuação e atividade vinculada.</t>
  </si>
  <si>
    <t>Facilitador, barqueiro, mobilizador comunitário, apoio local, apoio operacional.</t>
  </si>
  <si>
    <t>Permitido para contratação de serviços necessários à execução das atividades previstas na proposta. Deve apresentar escopo, justificativa e entrega vinculada à atividade.</t>
  </si>
  <si>
    <t>Empresa de apoio logístico, transporte, impressão gráfica, serviços operacionais, aluguel de embarcação.</t>
  </si>
  <si>
    <t>Permitido quando diretamente relacionado à operacionalização financeira do projeto.</t>
  </si>
  <si>
    <t>Tarifas bancárias, emissão de TED/DOC/Pix, manutenção de conta específica do projeto.</t>
  </si>
  <si>
    <t>Permitido para deslocamentos urbanos e locais vinculados às atividades do projeto. Deve indicar finalidade e atividade relacionada.</t>
  </si>
  <si>
    <t>Aplicativo de transporte, táxi, mototáxi, transporte urbano local e deslocamentos operacionais.</t>
  </si>
  <si>
    <t>Consolidação automática por tipo com base na aba "Tipo de despesas" de acordo com Edital</t>
  </si>
  <si>
    <t>Parcela 6</t>
  </si>
  <si>
    <t>Parcela 7</t>
  </si>
  <si>
    <t>% de contrapartida sobre o valor total</t>
  </si>
  <si>
    <t>Valor Total solicitado ao Edital (R$)</t>
  </si>
  <si>
    <t>Valor solicitado ao Edital (R$)+Reserva Técnica</t>
  </si>
  <si>
    <t xml:space="preserve">Resumo financeiro </t>
  </si>
  <si>
    <t>1. Elaborar o orçamento com base nas atividades previstas na proposta, utilizando a planilha editável disponibilizada pelo edital.</t>
  </si>
  <si>
    <t>3. Não serão aceitos itens genéricos. Todas as despesas devem apresentar descrição clara e objetiva, incluindo unidade de medida, quantidade e valor unitário.</t>
  </si>
  <si>
    <t>4. Informar a fonte do recurso de cada despesa: Edital ou Contrapartida - Escolha automática</t>
  </si>
  <si>
    <t>2. As desoesas podem estar  relacionadas a uma ou mais atividades previstas na proposta (ex.: equipe do projeto, aluguel de veículo, apoio operacional, comunicação ou coordenação)</t>
  </si>
  <si>
    <t>5. A proposta deverá prever reserva técnica mínima de 5% do valor solicitado ao edital, conforme orientações da chamada. O cálculo será verificado automaticamente na aba “4.  Resumo Financeiro”.</t>
  </si>
  <si>
    <t>6. O orçamento deve refletir a distribuição estimada dos recursos ao longo do período de execução e estar compatível com o cronograma de desembolso.</t>
  </si>
  <si>
    <t>7. A aba “9. Desembolsos” deverá ser preenchida de forma coerente com o valor total solicitado ao edital e com o cronograma físico-financeiro do projeto.</t>
  </si>
  <si>
    <t>8. Antes da submissão, verificar se todas as células de validação automática apresentam status “OK”.</t>
  </si>
  <si>
    <t>9. Recomenda-se revisar atentamente as categorias e tipos de despesas selecionados, garantindo coerência entre a atividade proposta e a classificação utilizada na planilha.</t>
  </si>
  <si>
    <t>Selecionar o tipo de despesa na lista disponível da planilha: Gestão administrativa e operacional;Fomento produtivo, assistência técnica e capacitação, Aquisição de equipamentos, obras e infraestrutura e Reserva técnica.</t>
  </si>
  <si>
    <t>% do Edital por Tipo</t>
  </si>
  <si>
    <t>Categoria da despesa: selecionar a categoria na lista disponível. A classificação deve considerar a finalidade da despesa, e não o tipo de fornecedor.</t>
  </si>
  <si>
    <t xml:space="preserve">Descrição da despesa </t>
  </si>
  <si>
    <t>4. RESERVA TÉCNICA</t>
  </si>
  <si>
    <t>CONTRAPARTIDA: A proposta deverá observar a contrapartida mínima prevista no edital.</t>
  </si>
  <si>
    <t>6. ABA “7. RESUMO POR CATEGORIA”</t>
  </si>
  <si>
    <t>8. ABA “8. RESUMO POR TIPO”</t>
  </si>
  <si>
    <t>2. Fomento produtivo, assistência técnica e capacitação  - ate 450%</t>
  </si>
  <si>
    <t>3. Aquisição de equipamentos, obras e infraestrutura -  até 35%</t>
  </si>
  <si>
    <t>1. Gestão administrativa e operacional - ate 20%</t>
  </si>
  <si>
    <t>Fonte: selecionar se a despesa será custeada com recursos do Edital ou de Contrapartida. As colunas “Valor Edital (R$)” e “Valor Contrapartida (R$)” serão preenchidas automaticamente pela planilha, conforme a fonte selecionada.</t>
  </si>
  <si>
    <t>Gênero Alimentício</t>
  </si>
  <si>
    <t>Esta aba apresenta a consolidação automática das despesas por TIPO, conforme a classificação definida no edital.</t>
  </si>
  <si>
    <t>4. Reserva técnica / contingência – até 5% do valor solicitado ao edital, devendo estar contabilizada dentro do valor total da proposta.</t>
  </si>
  <si>
    <t>més</t>
  </si>
  <si>
    <t>A proposta deverá prever reserva técnica mínima de 5% do valor solicitado ao edital, conforme previsto nas orientações da chamada.
A reserva técnica:
•	deverá estar incorporada ao orçamento total do projeto; 
•	não deve ser adicionada externamente ao valor solicitado; 
•	e deverá ser identificada nas despesas vinculadas à execução do projeto. 
Os campos de verificação da reserva técnica na aba “4. Resumo Financeiro” são automáticos.</t>
  </si>
  <si>
    <r>
      <t xml:space="preserve">Importante
Esta aba é automática e não deve ser preenchida manualmente.
Os valores serão calculados a partir das categorias selecionadas na aba “Detalhamento das despesas”.
Para que o resumo funcione corretamente, é necessário selecionar a categoria da despesa exatamente conforme a lista disponível na planilha.
</t>
    </r>
    <r>
      <rPr>
        <b/>
        <sz val="11"/>
        <color theme="1"/>
        <rFont val="Calibri"/>
        <family val="2"/>
      </rPr>
      <t>Ela é preenchida de forma automática a partir da ABA 5. Detalhamento das despesas</t>
    </r>
  </si>
  <si>
    <r>
      <t xml:space="preserve">Esta aba consolida automaticamente:
•	valor total da proposta; 
•	valor solicitado ao edital; 
•	contrapartida; 
</t>
    </r>
    <r>
      <rPr>
        <b/>
        <sz val="11"/>
        <color theme="1"/>
        <rFont val="Calibri"/>
        <family val="2"/>
      </rPr>
      <t>Ela é preenchida de forma automática a partir da ABA 5. Detalhamento das despesas</t>
    </r>
  </si>
  <si>
    <t>Ela é preenchida de forma automática a partir da ABA 5. Detalhamento das despesas</t>
  </si>
  <si>
    <t>Preenchimento automático</t>
  </si>
  <si>
    <t>Valor previsto para o Edital (R$)</t>
  </si>
  <si>
    <t>%</t>
  </si>
  <si>
    <t>SUBTOTAL</t>
  </si>
  <si>
    <t>TOTAL GERAL</t>
  </si>
  <si>
    <t>Reserva Técnica (5%)</t>
  </si>
  <si>
    <t>Preencher manualmente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</si>
</sst>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 &quot;#,##0.00"/>
    <numFmt numFmtId="165" formatCode="&quot;R$&quot;\ #,##0.00"/>
  </numFmts>
  <fonts count="16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charset val="1"/>
    </font>
    <font>
      <i/>
      <sz val="10"/>
      <color rgb="FF666666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Calibri"/>
      <family val="2"/>
      <charset val="1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AF7"/>
        <bgColor rgb="FFE2F0D9"/>
      </patternFill>
    </fill>
    <fill>
      <patternFill patternType="solid">
        <fgColor rgb="FF1F4E78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9DF9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1F4E78"/>
        <bgColor rgb="FF1F4E7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E2F0D9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vertical="center" wrapText="1"/>
    </xf>
    <xf numFmtId="0" fontId="5" fillId="0" borderId="0" xfId="1"/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3" borderId="1" xfId="1" applyFill="1" applyBorder="1" applyAlignment="1">
      <alignment vertical="center" wrapText="1"/>
    </xf>
    <xf numFmtId="164" fontId="5" fillId="0" borderId="1" xfId="1" applyNumberFormat="1" applyBorder="1" applyAlignment="1">
      <alignment horizontal="center" vertical="center"/>
    </xf>
    <xf numFmtId="0" fontId="5" fillId="0" borderId="0" xfId="1" applyAlignment="1">
      <alignment wrapText="1"/>
    </xf>
    <xf numFmtId="0" fontId="6" fillId="0" borderId="3" xfId="1" applyFont="1" applyBorder="1" applyAlignment="1">
      <alignment vertical="center" wrapText="1"/>
    </xf>
    <xf numFmtId="164" fontId="1" fillId="0" borderId="3" xfId="1" applyNumberFormat="1" applyFont="1" applyBorder="1" applyAlignment="1">
      <alignment horizontal="right" vertical="center"/>
    </xf>
    <xf numFmtId="165" fontId="1" fillId="0" borderId="0" xfId="0" applyNumberFormat="1" applyFont="1"/>
    <xf numFmtId="0" fontId="7" fillId="2" borderId="3" xfId="1" applyFont="1" applyFill="1" applyBorder="1" applyAlignment="1">
      <alignment horizontal="center" vertical="center" wrapText="1"/>
    </xf>
    <xf numFmtId="0" fontId="6" fillId="0" borderId="0" xfId="0" applyFont="1"/>
    <xf numFmtId="10" fontId="0" fillId="0" borderId="1" xfId="0" applyNumberFormat="1" applyBorder="1"/>
    <xf numFmtId="165" fontId="0" fillId="0" borderId="1" xfId="0" applyNumberFormat="1" applyBorder="1"/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0" fillId="3" borderId="1" xfId="0" applyFont="1" applyFill="1" applyBorder="1"/>
    <xf numFmtId="0" fontId="8" fillId="0" borderId="2" xfId="0" applyFont="1" applyBorder="1" applyAlignment="1">
      <alignment vertical="center" wrapText="1"/>
    </xf>
    <xf numFmtId="0" fontId="2" fillId="0" borderId="0" xfId="1" applyFont="1"/>
    <xf numFmtId="0" fontId="5" fillId="0" borderId="0" xfId="1" applyAlignment="1">
      <alignment vertical="center" wrapText="1"/>
    </xf>
    <xf numFmtId="0" fontId="10" fillId="5" borderId="0" xfId="1" applyFont="1" applyFill="1" applyAlignment="1">
      <alignment wrapText="1"/>
    </xf>
    <xf numFmtId="0" fontId="0" fillId="0" borderId="0" xfId="0" applyAlignment="1">
      <alignment wrapText="1"/>
    </xf>
    <xf numFmtId="0" fontId="13" fillId="6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1" fillId="7" borderId="0" xfId="0" applyFont="1" applyFill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0" fillId="0" borderId="0" xfId="0" applyFont="1"/>
    <xf numFmtId="0" fontId="10" fillId="9" borderId="0" xfId="0" applyFont="1" applyFill="1"/>
    <xf numFmtId="0" fontId="15" fillId="8" borderId="0" xfId="0" applyFont="1" applyFill="1" applyAlignment="1">
      <alignment wrapText="1"/>
    </xf>
    <xf numFmtId="0" fontId="10" fillId="9" borderId="0" xfId="0" applyFont="1" applyFill="1" applyAlignment="1">
      <alignment wrapText="1"/>
    </xf>
    <xf numFmtId="0" fontId="15" fillId="8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43" fontId="0" fillId="0" borderId="0" xfId="2" applyFont="1" applyAlignment="1">
      <alignment horizontal="center"/>
    </xf>
    <xf numFmtId="43" fontId="0" fillId="0" borderId="0" xfId="2" applyFont="1" applyAlignment="1">
      <alignment horizontal="center" vertical="center"/>
    </xf>
    <xf numFmtId="164" fontId="10" fillId="3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164" fontId="6" fillId="9" borderId="3" xfId="1" applyNumberFormat="1" applyFont="1" applyFill="1" applyBorder="1" applyAlignment="1">
      <alignment horizontal="right" vertical="center"/>
    </xf>
    <xf numFmtId="9" fontId="0" fillId="0" borderId="0" xfId="0" applyNumberFormat="1"/>
    <xf numFmtId="0" fontId="0" fillId="0" borderId="0" xfId="0" applyAlignment="1">
      <alignment horizontal="left" vertical="center" wrapText="1" indent="1"/>
    </xf>
    <xf numFmtId="43" fontId="10" fillId="9" borderId="0" xfId="2" applyFont="1" applyFill="1" applyAlignment="1">
      <alignment horizontal="center" wrapText="1"/>
    </xf>
    <xf numFmtId="0" fontId="14" fillId="0" borderId="0" xfId="1" applyFont="1" applyAlignment="1">
      <alignment vertical="center" wrapText="1"/>
    </xf>
    <xf numFmtId="0" fontId="10" fillId="10" borderId="1" xfId="0" applyFont="1" applyFill="1" applyBorder="1"/>
    <xf numFmtId="0" fontId="0" fillId="0" borderId="0" xfId="1" applyFont="1" applyAlignment="1">
      <alignment vertical="center" wrapText="1"/>
    </xf>
    <xf numFmtId="0" fontId="0" fillId="0" borderId="0" xfId="1" applyFont="1" applyAlignment="1">
      <alignment wrapText="1"/>
    </xf>
    <xf numFmtId="0" fontId="10" fillId="0" borderId="0" xfId="1" applyFont="1" applyAlignment="1">
      <alignment wrapText="1"/>
    </xf>
    <xf numFmtId="9" fontId="0" fillId="0" borderId="0" xfId="3" applyFont="1" applyAlignment="1">
      <alignment horizontal="center"/>
    </xf>
    <xf numFmtId="9" fontId="0" fillId="0" borderId="0" xfId="3" applyFont="1" applyAlignment="1">
      <alignment horizontal="center" vertical="center"/>
    </xf>
    <xf numFmtId="43" fontId="0" fillId="0" borderId="0" xfId="0" applyNumberFormat="1" applyAlignment="1">
      <alignment horizontal="center"/>
    </xf>
    <xf numFmtId="0" fontId="10" fillId="11" borderId="0" xfId="0" applyFont="1" applyFill="1" applyAlignment="1">
      <alignment wrapText="1"/>
    </xf>
    <xf numFmtId="0" fontId="10" fillId="11" borderId="0" xfId="0" applyFont="1" applyFill="1"/>
    <xf numFmtId="43" fontId="10" fillId="11" borderId="0" xfId="0" applyNumberFormat="1" applyFont="1" applyFill="1"/>
    <xf numFmtId="9" fontId="6" fillId="9" borderId="3" xfId="3" applyFont="1" applyFill="1" applyBorder="1" applyAlignment="1">
      <alignment horizontal="right" vertical="center"/>
    </xf>
    <xf numFmtId="9" fontId="1" fillId="0" borderId="3" xfId="3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5" fillId="0" borderId="0" xfId="1"/>
    <xf numFmtId="0" fontId="2" fillId="0" borderId="0" xfId="1" applyFont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11" borderId="0" xfId="0" applyFill="1"/>
  </cellXfs>
  <cellStyles count="4">
    <cellStyle name="Normal" xfId="0" builtinId="0"/>
    <cellStyle name="Normal 2" xfId="1" xr:uid="{00000000-0005-0000-0000-000001000000}"/>
    <cellStyle name="Porcentagem" xfId="3" builtinId="5"/>
    <cellStyle name="Vírgula" xfId="2" builtinId="3"/>
  </cellStyles>
  <dxfs count="2">
    <dxf>
      <fill>
        <patternFill>
          <bgColor rgb="FFFCE4D6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D9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zoomScaleNormal="100" workbookViewId="0"/>
  </sheetViews>
  <sheetFormatPr defaultColWidth="8.54296875" defaultRowHeight="14.25" customHeight="1" x14ac:dyDescent="0.35"/>
  <sheetData>
    <row r="1" spans="1:3" x14ac:dyDescent="0.35">
      <c r="A1" t="s">
        <v>28</v>
      </c>
      <c r="B1" t="s">
        <v>29</v>
      </c>
      <c r="C1" t="s">
        <v>30</v>
      </c>
    </row>
    <row r="2" spans="1:3" x14ac:dyDescent="0.35">
      <c r="A2" t="s">
        <v>3</v>
      </c>
      <c r="B2" t="s">
        <v>2</v>
      </c>
      <c r="C2" t="s">
        <v>31</v>
      </c>
    </row>
    <row r="3" spans="1:3" x14ac:dyDescent="0.35">
      <c r="A3" t="s">
        <v>5</v>
      </c>
      <c r="B3" t="s">
        <v>4</v>
      </c>
      <c r="C3" t="s">
        <v>32</v>
      </c>
    </row>
    <row r="4" spans="1:3" x14ac:dyDescent="0.35">
      <c r="A4" t="s">
        <v>7</v>
      </c>
      <c r="B4" t="s">
        <v>6</v>
      </c>
      <c r="C4" t="s">
        <v>33</v>
      </c>
    </row>
    <row r="5" spans="1:3" x14ac:dyDescent="0.35">
      <c r="A5" t="s">
        <v>9</v>
      </c>
      <c r="B5" t="s">
        <v>8</v>
      </c>
    </row>
    <row r="6" spans="1:3" x14ac:dyDescent="0.35">
      <c r="A6" t="s">
        <v>11</v>
      </c>
      <c r="B6" t="s">
        <v>10</v>
      </c>
    </row>
    <row r="7" spans="1:3" x14ac:dyDescent="0.35">
      <c r="A7" t="s">
        <v>12</v>
      </c>
    </row>
    <row r="8" spans="1:3" x14ac:dyDescent="0.35">
      <c r="A8" t="s">
        <v>13</v>
      </c>
    </row>
    <row r="9" spans="1:3" x14ac:dyDescent="0.35">
      <c r="A9" t="s">
        <v>34</v>
      </c>
    </row>
    <row r="10" spans="1:3" x14ac:dyDescent="0.35">
      <c r="A10" t="s">
        <v>15</v>
      </c>
    </row>
    <row r="11" spans="1:3" x14ac:dyDescent="0.35">
      <c r="A11" t="s">
        <v>35</v>
      </c>
    </row>
    <row r="12" spans="1:3" x14ac:dyDescent="0.35">
      <c r="A12" t="s">
        <v>17</v>
      </c>
    </row>
    <row r="13" spans="1:3" x14ac:dyDescent="0.35">
      <c r="A13" t="s">
        <v>36</v>
      </c>
    </row>
    <row r="14" spans="1:3" x14ac:dyDescent="0.35">
      <c r="A14" t="s">
        <v>19</v>
      </c>
    </row>
    <row r="15" spans="1:3" x14ac:dyDescent="0.35">
      <c r="A15" t="s">
        <v>20</v>
      </c>
    </row>
    <row r="16" spans="1:3" x14ac:dyDescent="0.35">
      <c r="A16" t="s">
        <v>21</v>
      </c>
    </row>
    <row r="17" spans="1:1" x14ac:dyDescent="0.35">
      <c r="A17" t="s">
        <v>22</v>
      </c>
    </row>
    <row r="18" spans="1:1" x14ac:dyDescent="0.35">
      <c r="A18" t="s">
        <v>23</v>
      </c>
    </row>
    <row r="19" spans="1:1" x14ac:dyDescent="0.35">
      <c r="A19" t="s">
        <v>24</v>
      </c>
    </row>
    <row r="20" spans="1:1" x14ac:dyDescent="0.35">
      <c r="A20" t="s">
        <v>25</v>
      </c>
    </row>
    <row r="21" spans="1:1" x14ac:dyDescent="0.35">
      <c r="A21" t="s">
        <v>26</v>
      </c>
    </row>
    <row r="22" spans="1:1" x14ac:dyDescent="0.35">
      <c r="A22" t="s">
        <v>27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showGridLines="0" zoomScale="120" zoomScaleNormal="120" workbookViewId="0">
      <selection activeCell="A8" sqref="A8"/>
    </sheetView>
  </sheetViews>
  <sheetFormatPr defaultColWidth="8.54296875" defaultRowHeight="14.25" customHeight="1" x14ac:dyDescent="0.35"/>
  <cols>
    <col min="1" max="1" width="98.90625" customWidth="1"/>
  </cols>
  <sheetData>
    <row r="1" spans="1:1" ht="18" customHeight="1" x14ac:dyDescent="0.45">
      <c r="A1" s="1" t="s">
        <v>37</v>
      </c>
    </row>
    <row r="3" spans="1:1" ht="14.5" customHeight="1" x14ac:dyDescent="0.35">
      <c r="A3" s="2" t="s">
        <v>38</v>
      </c>
    </row>
    <row r="4" spans="1:1" ht="34.5" customHeight="1" x14ac:dyDescent="0.35">
      <c r="A4" s="53" t="s">
        <v>177</v>
      </c>
    </row>
    <row r="5" spans="1:1" ht="34.5" customHeight="1" x14ac:dyDescent="0.35">
      <c r="A5" s="53" t="s">
        <v>180</v>
      </c>
    </row>
    <row r="6" spans="1:1" ht="34.5" customHeight="1" x14ac:dyDescent="0.35">
      <c r="A6" s="53" t="s">
        <v>178</v>
      </c>
    </row>
    <row r="7" spans="1:1" ht="34.5" customHeight="1" x14ac:dyDescent="0.35">
      <c r="A7" s="53" t="s">
        <v>179</v>
      </c>
    </row>
    <row r="8" spans="1:1" ht="34.5" customHeight="1" x14ac:dyDescent="0.35">
      <c r="A8" s="53" t="s">
        <v>181</v>
      </c>
    </row>
    <row r="9" spans="1:1" ht="34.5" customHeight="1" x14ac:dyDescent="0.35">
      <c r="A9" s="53" t="s">
        <v>182</v>
      </c>
    </row>
    <row r="10" spans="1:1" ht="34.5" customHeight="1" x14ac:dyDescent="0.35">
      <c r="A10" s="53" t="s">
        <v>183</v>
      </c>
    </row>
    <row r="11" spans="1:1" ht="34.5" customHeight="1" x14ac:dyDescent="0.35">
      <c r="A11" s="53" t="s">
        <v>184</v>
      </c>
    </row>
    <row r="12" spans="1:1" ht="34.5" customHeight="1" x14ac:dyDescent="0.35">
      <c r="A12" s="53" t="s">
        <v>185</v>
      </c>
    </row>
    <row r="13" spans="1:1" ht="34.5" customHeight="1" x14ac:dyDescent="0.35"/>
    <row r="14" spans="1:1" ht="34.5" customHeight="1" x14ac:dyDescent="0.35"/>
    <row r="15" spans="1:1" ht="34.5" customHeight="1" x14ac:dyDescent="0.35"/>
    <row r="16" spans="1:1" ht="34.5" customHeight="1" x14ac:dyDescent="0.35"/>
    <row r="17" ht="34.5" customHeight="1" x14ac:dyDescent="0.35"/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2"/>
  <sheetViews>
    <sheetView topLeftCell="A5" zoomScale="120" zoomScaleNormal="120" workbookViewId="0">
      <selection activeCell="E21" sqref="E21"/>
    </sheetView>
  </sheetViews>
  <sheetFormatPr defaultColWidth="8.54296875" defaultRowHeight="14.25" customHeight="1" x14ac:dyDescent="0.35"/>
  <cols>
    <col min="1" max="1" width="120" style="13" customWidth="1"/>
  </cols>
  <sheetData>
    <row r="1" spans="1:1" ht="18" customHeight="1" x14ac:dyDescent="0.45">
      <c r="A1" s="31" t="s">
        <v>39</v>
      </c>
    </row>
    <row r="3" spans="1:1" ht="14.5" customHeight="1" x14ac:dyDescent="0.35">
      <c r="A3" s="33" t="s">
        <v>40</v>
      </c>
    </row>
    <row r="4" spans="1:1" ht="14.5" customHeight="1" x14ac:dyDescent="0.35">
      <c r="A4" s="18" t="s">
        <v>41</v>
      </c>
    </row>
    <row r="5" spans="1:1" ht="14.5" customHeight="1" x14ac:dyDescent="0.35">
      <c r="A5" s="18"/>
    </row>
    <row r="6" spans="1:1" ht="14.5" customHeight="1" x14ac:dyDescent="0.35">
      <c r="A6" s="33" t="s">
        <v>42</v>
      </c>
    </row>
    <row r="7" spans="1:1" ht="14.5" customHeight="1" x14ac:dyDescent="0.35">
      <c r="A7" s="18" t="s">
        <v>43</v>
      </c>
    </row>
    <row r="8" spans="1:1" ht="14.5" customHeight="1" x14ac:dyDescent="0.35">
      <c r="A8" s="18"/>
    </row>
    <row r="9" spans="1:1" ht="14.5" customHeight="1" x14ac:dyDescent="0.35">
      <c r="A9" s="33" t="s">
        <v>44</v>
      </c>
    </row>
    <row r="10" spans="1:1" ht="14.5" customHeight="1" x14ac:dyDescent="0.35">
      <c r="A10" s="18"/>
    </row>
    <row r="11" spans="1:1" ht="29" customHeight="1" x14ac:dyDescent="0.35">
      <c r="A11" s="18" t="s">
        <v>45</v>
      </c>
    </row>
    <row r="12" spans="1:1" ht="29" customHeight="1" x14ac:dyDescent="0.35">
      <c r="A12" s="18" t="s">
        <v>46</v>
      </c>
    </row>
    <row r="13" spans="1:1" ht="29" customHeight="1" x14ac:dyDescent="0.35">
      <c r="A13" s="32" t="s">
        <v>186</v>
      </c>
    </row>
    <row r="14" spans="1:1" ht="14.5" customHeight="1" x14ac:dyDescent="0.35">
      <c r="A14" s="18" t="s">
        <v>188</v>
      </c>
    </row>
    <row r="15" spans="1:1" ht="29" customHeight="1" x14ac:dyDescent="0.35">
      <c r="A15" s="18" t="s">
        <v>47</v>
      </c>
    </row>
    <row r="16" spans="1:1" ht="14.5" customHeight="1" x14ac:dyDescent="0.35">
      <c r="A16" s="18" t="s">
        <v>48</v>
      </c>
    </row>
    <row r="17" spans="1:1" ht="14.5" customHeight="1" x14ac:dyDescent="0.35">
      <c r="A17" s="18" t="s">
        <v>49</v>
      </c>
    </row>
    <row r="18" spans="1:1" ht="14.5" customHeight="1" x14ac:dyDescent="0.35">
      <c r="A18" s="18" t="s">
        <v>50</v>
      </c>
    </row>
    <row r="19" spans="1:1" ht="14.5" customHeight="1" x14ac:dyDescent="0.35">
      <c r="A19" s="18" t="s">
        <v>51</v>
      </c>
    </row>
    <row r="20" spans="1:1" ht="31" customHeight="1" x14ac:dyDescent="0.35">
      <c r="A20" s="18" t="s">
        <v>197</v>
      </c>
    </row>
    <row r="21" spans="1:1" ht="14.5" customHeight="1" x14ac:dyDescent="0.35">
      <c r="A21" s="18" t="s">
        <v>52</v>
      </c>
    </row>
    <row r="22" spans="1:1" ht="14.5" customHeight="1" x14ac:dyDescent="0.35">
      <c r="A22" s="18" t="s">
        <v>191</v>
      </c>
    </row>
    <row r="23" spans="1:1" ht="14.5" customHeight="1" x14ac:dyDescent="0.35">
      <c r="A23" s="18" t="s">
        <v>53</v>
      </c>
    </row>
    <row r="24" spans="1:1" ht="14.5" customHeight="1" x14ac:dyDescent="0.35">
      <c r="A24" s="18" t="s">
        <v>54</v>
      </c>
    </row>
    <row r="25" spans="1:1" ht="14.5" customHeight="1" x14ac:dyDescent="0.35">
      <c r="A25" s="18"/>
    </row>
    <row r="26" spans="1:1" ht="14.5" customHeight="1" x14ac:dyDescent="0.35">
      <c r="A26" s="33" t="s">
        <v>190</v>
      </c>
    </row>
    <row r="27" spans="1:1" ht="14.5" customHeight="1" x14ac:dyDescent="0.35">
      <c r="A27" s="33"/>
    </row>
    <row r="28" spans="1:1" ht="113" customHeight="1" x14ac:dyDescent="0.35">
      <c r="A28" s="55" t="s">
        <v>202</v>
      </c>
    </row>
    <row r="29" spans="1:1" ht="14.5" customHeight="1" x14ac:dyDescent="0.35">
      <c r="A29" s="18"/>
    </row>
    <row r="30" spans="1:1" ht="14.5" customHeight="1" x14ac:dyDescent="0.35">
      <c r="A30" s="33" t="s">
        <v>55</v>
      </c>
    </row>
    <row r="31" spans="1:1" ht="69.5" customHeight="1" x14ac:dyDescent="0.35">
      <c r="A31" s="58" t="s">
        <v>204</v>
      </c>
    </row>
    <row r="32" spans="1:1" ht="14.5" customHeight="1" x14ac:dyDescent="0.35">
      <c r="A32" s="18"/>
    </row>
    <row r="33" spans="1:1" ht="14.5" customHeight="1" x14ac:dyDescent="0.35">
      <c r="A33" s="33" t="s">
        <v>192</v>
      </c>
    </row>
    <row r="34" spans="1:1" ht="29" customHeight="1" x14ac:dyDescent="0.35">
      <c r="A34" s="18" t="s">
        <v>56</v>
      </c>
    </row>
    <row r="35" spans="1:1" ht="72.5" customHeight="1" x14ac:dyDescent="0.35">
      <c r="A35" s="57" t="s">
        <v>203</v>
      </c>
    </row>
    <row r="36" spans="1:1" ht="14.5" customHeight="1" x14ac:dyDescent="0.35">
      <c r="A36" s="33" t="s">
        <v>57</v>
      </c>
    </row>
    <row r="37" spans="1:1" ht="14.5" customHeight="1" x14ac:dyDescent="0.35">
      <c r="A37" s="18" t="s">
        <v>58</v>
      </c>
    </row>
    <row r="38" spans="1:1" ht="14.5" customHeight="1" x14ac:dyDescent="0.35">
      <c r="A38" s="18"/>
    </row>
    <row r="39" spans="1:1" ht="14.5" customHeight="1" x14ac:dyDescent="0.35">
      <c r="A39" s="33" t="s">
        <v>193</v>
      </c>
    </row>
    <row r="40" spans="1:1" ht="14.5" customHeight="1" x14ac:dyDescent="0.35">
      <c r="A40" s="59" t="s">
        <v>205</v>
      </c>
    </row>
    <row r="41" spans="1:1" ht="14.5" customHeight="1" x14ac:dyDescent="0.35">
      <c r="A41" s="18" t="s">
        <v>199</v>
      </c>
    </row>
    <row r="42" spans="1:1" ht="14.5" customHeight="1" x14ac:dyDescent="0.35">
      <c r="A42" s="32" t="s">
        <v>196</v>
      </c>
    </row>
    <row r="43" spans="1:1" ht="14.5" customHeight="1" x14ac:dyDescent="0.35">
      <c r="A43" s="32" t="s">
        <v>194</v>
      </c>
    </row>
    <row r="44" spans="1:1" ht="14.5" customHeight="1" x14ac:dyDescent="0.35">
      <c r="A44" s="32" t="s">
        <v>195</v>
      </c>
    </row>
    <row r="45" spans="1:1" ht="14.5" customHeight="1" x14ac:dyDescent="0.35">
      <c r="A45" s="32" t="s">
        <v>200</v>
      </c>
    </row>
    <row r="46" spans="1:1" ht="14.5" customHeight="1" x14ac:dyDescent="0.35">
      <c r="A46" s="18"/>
    </row>
    <row r="47" spans="1:1" ht="14.5" customHeight="1" x14ac:dyDescent="0.35">
      <c r="A47" s="33" t="s">
        <v>59</v>
      </c>
    </row>
    <row r="48" spans="1:1" ht="14.5" customHeight="1" x14ac:dyDescent="0.35">
      <c r="A48" s="18" t="s">
        <v>60</v>
      </c>
    </row>
    <row r="49" spans="1:1" ht="14.5" customHeight="1" x14ac:dyDescent="0.35">
      <c r="A49" s="18"/>
    </row>
    <row r="50" spans="1:1" ht="14.5" customHeight="1" x14ac:dyDescent="0.35">
      <c r="A50" s="33" t="s">
        <v>61</v>
      </c>
    </row>
    <row r="51" spans="1:1" ht="14.5" customHeight="1" x14ac:dyDescent="0.35"/>
    <row r="52" spans="1:1" ht="14.5" customHeight="1" x14ac:dyDescent="0.35">
      <c r="A52" s="18" t="s">
        <v>62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showGridLines="0" topLeftCell="A2" zoomScaleNormal="100" workbookViewId="0">
      <selection activeCell="B4" sqref="B4"/>
    </sheetView>
  </sheetViews>
  <sheetFormatPr defaultRowHeight="14.5" x14ac:dyDescent="0.35"/>
  <cols>
    <col min="1" max="1" width="29.81640625" customWidth="1"/>
    <col min="2" max="2" width="50" customWidth="1"/>
    <col min="3" max="3" width="55" customWidth="1"/>
  </cols>
  <sheetData>
    <row r="1" spans="1:3" s="28" customFormat="1" ht="25" customHeight="1" x14ac:dyDescent="0.35">
      <c r="A1" s="45" t="s">
        <v>63</v>
      </c>
      <c r="B1" s="45" t="s">
        <v>64</v>
      </c>
      <c r="C1" s="45" t="s">
        <v>65</v>
      </c>
    </row>
    <row r="2" spans="1:3" ht="80.5" customHeight="1" x14ac:dyDescent="0.35">
      <c r="A2" s="30" t="s">
        <v>3</v>
      </c>
      <c r="B2" s="12" t="s">
        <v>128</v>
      </c>
      <c r="C2" s="12" t="s">
        <v>129</v>
      </c>
    </row>
    <row r="3" spans="1:3" ht="48" customHeight="1" x14ac:dyDescent="0.35">
      <c r="A3" s="30" t="s">
        <v>5</v>
      </c>
      <c r="B3" s="12" t="s">
        <v>130</v>
      </c>
      <c r="C3" s="12" t="s">
        <v>131</v>
      </c>
    </row>
    <row r="4" spans="1:3" ht="48" customHeight="1" x14ac:dyDescent="0.35">
      <c r="A4" s="30" t="s">
        <v>7</v>
      </c>
      <c r="B4" s="12" t="s">
        <v>132</v>
      </c>
      <c r="C4" s="12" t="s">
        <v>133</v>
      </c>
    </row>
    <row r="5" spans="1:3" ht="48" customHeight="1" x14ac:dyDescent="0.35">
      <c r="A5" s="30" t="s">
        <v>9</v>
      </c>
      <c r="B5" s="12" t="s">
        <v>134</v>
      </c>
      <c r="C5" s="12" t="s">
        <v>135</v>
      </c>
    </row>
    <row r="6" spans="1:3" ht="65.5" customHeight="1" x14ac:dyDescent="0.35">
      <c r="A6" s="30" t="s">
        <v>11</v>
      </c>
      <c r="B6" s="12" t="s">
        <v>136</v>
      </c>
      <c r="C6" s="12" t="s">
        <v>137</v>
      </c>
    </row>
    <row r="7" spans="1:3" ht="48" customHeight="1" x14ac:dyDescent="0.35">
      <c r="A7" s="30" t="s">
        <v>68</v>
      </c>
      <c r="B7" s="12" t="s">
        <v>138</v>
      </c>
      <c r="C7" s="12" t="s">
        <v>139</v>
      </c>
    </row>
    <row r="8" spans="1:3" ht="28.5" customHeight="1" x14ac:dyDescent="0.35">
      <c r="A8" s="30" t="s">
        <v>69</v>
      </c>
      <c r="B8" s="12" t="s">
        <v>140</v>
      </c>
      <c r="C8" s="12" t="s">
        <v>141</v>
      </c>
    </row>
    <row r="9" spans="1:3" ht="57" customHeight="1" x14ac:dyDescent="0.35">
      <c r="A9" s="30" t="s">
        <v>34</v>
      </c>
      <c r="B9" s="12" t="s">
        <v>142</v>
      </c>
      <c r="C9" s="12" t="s">
        <v>143</v>
      </c>
    </row>
    <row r="10" spans="1:3" ht="54" customHeight="1" x14ac:dyDescent="0.35">
      <c r="A10" s="30" t="s">
        <v>15</v>
      </c>
      <c r="B10" s="12" t="s">
        <v>144</v>
      </c>
      <c r="C10" s="12" t="s">
        <v>145</v>
      </c>
    </row>
    <row r="11" spans="1:3" ht="28.5" customHeight="1" x14ac:dyDescent="0.35">
      <c r="A11" s="30" t="s">
        <v>16</v>
      </c>
      <c r="B11" s="12" t="s">
        <v>146</v>
      </c>
      <c r="C11" s="12" t="s">
        <v>147</v>
      </c>
    </row>
    <row r="12" spans="1:3" ht="55.5" customHeight="1" x14ac:dyDescent="0.35">
      <c r="A12" s="30" t="s">
        <v>17</v>
      </c>
      <c r="B12" s="12" t="s">
        <v>148</v>
      </c>
      <c r="C12" s="12" t="s">
        <v>149</v>
      </c>
    </row>
    <row r="13" spans="1:3" ht="42" customHeight="1" x14ac:dyDescent="0.35">
      <c r="A13" s="30" t="s">
        <v>36</v>
      </c>
      <c r="B13" s="12" t="s">
        <v>150</v>
      </c>
      <c r="C13" s="12" t="s">
        <v>151</v>
      </c>
    </row>
    <row r="14" spans="1:3" ht="59" customHeight="1" x14ac:dyDescent="0.35">
      <c r="A14" s="30" t="s">
        <v>19</v>
      </c>
      <c r="B14" s="12" t="s">
        <v>152</v>
      </c>
      <c r="C14" s="12" t="s">
        <v>153</v>
      </c>
    </row>
    <row r="15" spans="1:3" ht="43.5" x14ac:dyDescent="0.35">
      <c r="A15" s="30" t="s">
        <v>20</v>
      </c>
      <c r="B15" s="12" t="s">
        <v>154</v>
      </c>
      <c r="C15" s="12" t="s">
        <v>155</v>
      </c>
    </row>
    <row r="16" spans="1:3" ht="43.5" x14ac:dyDescent="0.35">
      <c r="A16" s="30" t="s">
        <v>21</v>
      </c>
      <c r="B16" s="12" t="s">
        <v>156</v>
      </c>
      <c r="C16" s="12" t="s">
        <v>157</v>
      </c>
    </row>
    <row r="17" spans="1:3" ht="29" x14ac:dyDescent="0.35">
      <c r="A17" s="30" t="s">
        <v>22</v>
      </c>
      <c r="B17" s="12" t="s">
        <v>158</v>
      </c>
      <c r="C17" s="12" t="s">
        <v>159</v>
      </c>
    </row>
    <row r="18" spans="1:3" ht="43.5" x14ac:dyDescent="0.35">
      <c r="A18" s="30" t="s">
        <v>23</v>
      </c>
      <c r="B18" s="12" t="s">
        <v>160</v>
      </c>
      <c r="C18" s="12" t="s">
        <v>161</v>
      </c>
    </row>
    <row r="19" spans="1:3" ht="43.5" x14ac:dyDescent="0.35">
      <c r="A19" s="30" t="s">
        <v>66</v>
      </c>
      <c r="B19" s="12" t="s">
        <v>162</v>
      </c>
      <c r="C19" s="12" t="s">
        <v>163</v>
      </c>
    </row>
    <row r="20" spans="1:3" ht="58" x14ac:dyDescent="0.35">
      <c r="A20" s="30" t="s">
        <v>67</v>
      </c>
      <c r="B20" s="12" t="s">
        <v>164</v>
      </c>
      <c r="C20" s="12" t="s">
        <v>165</v>
      </c>
    </row>
    <row r="21" spans="1:3" ht="29" x14ac:dyDescent="0.35">
      <c r="A21" s="30" t="s">
        <v>26</v>
      </c>
      <c r="B21" s="12" t="s">
        <v>166</v>
      </c>
      <c r="C21" s="12" t="s">
        <v>167</v>
      </c>
    </row>
    <row r="22" spans="1:3" ht="43.5" x14ac:dyDescent="0.35">
      <c r="A22" s="30" t="s">
        <v>27</v>
      </c>
      <c r="B22" s="12" t="s">
        <v>168</v>
      </c>
      <c r="C22" s="12" t="s">
        <v>169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showGridLines="0" zoomScaleNormal="100" workbookViewId="0">
      <selection activeCell="C17" sqref="C17"/>
    </sheetView>
  </sheetViews>
  <sheetFormatPr defaultColWidth="8.54296875" defaultRowHeight="14.25" customHeight="1" x14ac:dyDescent="0.35"/>
  <cols>
    <col min="1" max="1" width="40" style="28" customWidth="1"/>
    <col min="2" max="2" width="30.26953125" customWidth="1"/>
    <col min="3" max="3" width="32.54296875" customWidth="1"/>
    <col min="4" max="4" width="8.81640625" bestFit="1" customWidth="1"/>
  </cols>
  <sheetData>
    <row r="1" spans="1:6" ht="18" customHeight="1" x14ac:dyDescent="0.35">
      <c r="A1" s="26" t="s">
        <v>176</v>
      </c>
    </row>
    <row r="3" spans="1:6" ht="14.5" customHeight="1" x14ac:dyDescent="0.35">
      <c r="A3" s="27" t="s">
        <v>110</v>
      </c>
      <c r="B3" s="4" t="s">
        <v>111</v>
      </c>
      <c r="C3" s="4" t="s">
        <v>112</v>
      </c>
    </row>
    <row r="4" spans="1:6" ht="14.5" customHeight="1" x14ac:dyDescent="0.35">
      <c r="A4" s="56" t="s">
        <v>70</v>
      </c>
      <c r="B4" s="25"/>
      <c r="C4" s="25"/>
      <c r="D4" s="78" t="s">
        <v>212</v>
      </c>
      <c r="E4" s="78"/>
      <c r="F4" s="78"/>
    </row>
    <row r="5" spans="1:6" ht="14.5" customHeight="1" x14ac:dyDescent="0.35">
      <c r="A5" s="56" t="s">
        <v>71</v>
      </c>
      <c r="B5" s="25"/>
      <c r="C5" s="25"/>
      <c r="D5" s="78" t="s">
        <v>212</v>
      </c>
      <c r="E5" s="78"/>
      <c r="F5" s="78"/>
    </row>
    <row r="6" spans="1:6" ht="14.5" customHeight="1" x14ac:dyDescent="0.35">
      <c r="A6" s="56" t="s">
        <v>72</v>
      </c>
      <c r="B6" s="25"/>
      <c r="C6" s="25"/>
      <c r="D6" s="78" t="s">
        <v>212</v>
      </c>
      <c r="E6" s="78"/>
      <c r="F6" s="78"/>
    </row>
    <row r="7" spans="1:6" ht="14.5" customHeight="1" x14ac:dyDescent="0.35">
      <c r="A7" s="56" t="s">
        <v>73</v>
      </c>
      <c r="B7" s="25"/>
      <c r="C7" s="25"/>
      <c r="D7" s="78" t="s">
        <v>212</v>
      </c>
      <c r="E7" s="78"/>
      <c r="F7" s="78"/>
    </row>
    <row r="8" spans="1:6" ht="14.5" customHeight="1" x14ac:dyDescent="0.35">
      <c r="A8" s="38" t="s">
        <v>113</v>
      </c>
      <c r="B8" s="25">
        <f>SUM('5. Detalhamento das despesas'!I5:I204)</f>
        <v>6400</v>
      </c>
      <c r="C8" s="10"/>
      <c r="D8" t="s">
        <v>206</v>
      </c>
    </row>
    <row r="9" spans="1:6" ht="14.5" customHeight="1" x14ac:dyDescent="0.35">
      <c r="A9" s="38" t="s">
        <v>207</v>
      </c>
      <c r="B9" s="25">
        <f>SUM('5. Detalhamento das despesas'!K5:K204)</f>
        <v>4400</v>
      </c>
      <c r="C9" s="10"/>
      <c r="D9" t="s">
        <v>206</v>
      </c>
    </row>
    <row r="10" spans="1:6" ht="14.5" customHeight="1" x14ac:dyDescent="0.35">
      <c r="A10" s="38" t="s">
        <v>74</v>
      </c>
      <c r="B10" s="25">
        <f>SUM('5. Detalhamento das despesas'!L5:L204)</f>
        <v>2000</v>
      </c>
      <c r="C10" s="10"/>
      <c r="D10" t="s">
        <v>206</v>
      </c>
    </row>
    <row r="11" spans="1:6" ht="14.5" customHeight="1" x14ac:dyDescent="0.35">
      <c r="A11" s="38" t="s">
        <v>173</v>
      </c>
      <c r="B11" s="24">
        <f>IF(B9=0,"",B10/B9)</f>
        <v>0.45454545454545453</v>
      </c>
      <c r="C11" s="10"/>
      <c r="D11" t="s">
        <v>206</v>
      </c>
    </row>
    <row r="12" spans="1:6" ht="14.5" customHeight="1" x14ac:dyDescent="0.35">
      <c r="A12" s="29" t="s">
        <v>76</v>
      </c>
      <c r="B12" s="52">
        <v>0.05</v>
      </c>
      <c r="C12" s="10" t="str">
        <f>IF(B13&lt;=15%,"OK","ACIMA DO LIMITE")</f>
        <v>ACIMA DO LIMITE</v>
      </c>
      <c r="D12" t="s">
        <v>206</v>
      </c>
    </row>
    <row r="13" spans="1:6" ht="14.5" customHeight="1" x14ac:dyDescent="0.35">
      <c r="A13" s="29" t="s">
        <v>75</v>
      </c>
      <c r="B13" s="25">
        <f>IF(B9=0,"",B12*B9)</f>
        <v>220</v>
      </c>
      <c r="C13" s="10"/>
      <c r="D13" t="s">
        <v>206</v>
      </c>
    </row>
    <row r="14" spans="1:6" ht="14.25" customHeight="1" x14ac:dyDescent="0.35">
      <c r="A14" s="29" t="s">
        <v>174</v>
      </c>
      <c r="B14" s="25">
        <f>B9+B13</f>
        <v>4620</v>
      </c>
      <c r="C14" s="10"/>
      <c r="D14" s="39" t="s">
        <v>175</v>
      </c>
    </row>
  </sheetData>
  <conditionalFormatting sqref="C10:C14">
    <cfRule type="cellIs" dxfId="1" priority="2" operator="equal">
      <formula>"OK"</formula>
    </cfRule>
    <cfRule type="cellIs" dxfId="0" priority="3" operator="notEqual">
      <formula>"OK"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04"/>
  <sheetViews>
    <sheetView showGridLines="0" zoomScaleNormal="100" workbookViewId="0">
      <pane ySplit="4" topLeftCell="A5" activePane="bottomLeft" state="frozen"/>
      <selection activeCell="C1" sqref="C1"/>
      <selection pane="bottomLeft" activeCell="D5" sqref="D5"/>
    </sheetView>
  </sheetViews>
  <sheetFormatPr defaultColWidth="8.54296875" defaultRowHeight="14.25" customHeight="1" x14ac:dyDescent="0.35"/>
  <cols>
    <col min="1" max="1" width="32.54296875" customWidth="1"/>
    <col min="2" max="3" width="37.54296875" style="28" customWidth="1"/>
    <col min="4" max="4" width="28" customWidth="1"/>
    <col min="5" max="5" width="31.90625" style="28" customWidth="1"/>
    <col min="6" max="6" width="12" style="44" customWidth="1"/>
    <col min="7" max="7" width="12" style="28" customWidth="1"/>
    <col min="8" max="11" width="16" style="28" customWidth="1"/>
    <col min="12" max="12" width="18.7265625" style="28" customWidth="1"/>
    <col min="13" max="13" width="18" style="44" customWidth="1"/>
    <col min="14" max="14" width="42" customWidth="1"/>
  </cols>
  <sheetData>
    <row r="1" spans="1:14" ht="18" customHeight="1" x14ac:dyDescent="0.45">
      <c r="A1" s="75" t="s">
        <v>77</v>
      </c>
      <c r="B1" s="72"/>
      <c r="C1" s="72"/>
      <c r="D1" s="73"/>
      <c r="E1" s="73"/>
      <c r="F1" s="73"/>
      <c r="G1" s="73"/>
      <c r="H1" s="73"/>
      <c r="I1" s="73"/>
      <c r="J1" s="73"/>
      <c r="K1" s="73"/>
      <c r="L1" s="73"/>
      <c r="M1" s="74"/>
      <c r="N1" s="73"/>
    </row>
    <row r="2" spans="1:14" ht="14.25" customHeight="1" x14ac:dyDescent="0.35">
      <c r="A2" s="71" t="s">
        <v>78</v>
      </c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4"/>
      <c r="N2" s="73"/>
    </row>
    <row r="4" spans="1:14" ht="43.5" customHeight="1" x14ac:dyDescent="0.35">
      <c r="A4" s="35" t="s">
        <v>79</v>
      </c>
      <c r="B4" s="35" t="s">
        <v>80</v>
      </c>
      <c r="C4" s="7" t="s">
        <v>81</v>
      </c>
      <c r="D4" s="35" t="s">
        <v>82</v>
      </c>
      <c r="E4" s="35" t="s">
        <v>189</v>
      </c>
      <c r="F4" s="7" t="s">
        <v>83</v>
      </c>
      <c r="G4" s="35" t="s">
        <v>84</v>
      </c>
      <c r="H4" s="35" t="s">
        <v>85</v>
      </c>
      <c r="I4" s="35" t="s">
        <v>86</v>
      </c>
      <c r="J4" s="7" t="s">
        <v>87</v>
      </c>
      <c r="K4" s="7" t="s">
        <v>88</v>
      </c>
      <c r="L4" s="7" t="s">
        <v>89</v>
      </c>
      <c r="M4" s="7" t="s">
        <v>90</v>
      </c>
      <c r="N4" s="7" t="s">
        <v>91</v>
      </c>
    </row>
    <row r="5" spans="1:14" ht="100.5" customHeight="1" x14ac:dyDescent="0.35">
      <c r="A5" s="8" t="s">
        <v>92</v>
      </c>
      <c r="B5" s="6" t="s">
        <v>93</v>
      </c>
      <c r="C5" s="6" t="s">
        <v>2</v>
      </c>
      <c r="D5" s="8" t="s">
        <v>18</v>
      </c>
      <c r="E5" s="6" t="s">
        <v>94</v>
      </c>
      <c r="F5" s="49" t="s">
        <v>95</v>
      </c>
      <c r="G5" s="6">
        <v>50</v>
      </c>
      <c r="H5" s="50">
        <v>10</v>
      </c>
      <c r="I5" s="50">
        <f>IF(OR(G5="",H5=""),"",G5*H5)</f>
        <v>500</v>
      </c>
      <c r="J5" s="49" t="s">
        <v>96</v>
      </c>
      <c r="K5" s="50">
        <f t="shared" ref="K5:K68" si="0">IF(OR(J5="Edital",J5="Ambas"),I5,0)</f>
        <v>0</v>
      </c>
      <c r="L5" s="50">
        <f t="shared" ref="L5:L36" si="1">IF(I5="","",IF(J5="Edital",0,IF(J5="Contrapartida",I5,IF(J5="Ambas",I5-K5,""))))</f>
        <v>500</v>
      </c>
      <c r="M5" s="49" t="str">
        <f t="shared" ref="M5:M36" si="2">IF(I5="","",IF(ABS((L5+K5)-I5)&gt;0.01,"REVISAR SOMA",IF(AND(J5="Edital",K5=I5,L5=0),"OK",IF(AND(J5="Contrapartida",L5=I5,K5=0),"OK",IF(AND(J5="Ambas",K5&gt;0,L5&gt;0),"OK","REVISAR FONTE")))))</f>
        <v>OK</v>
      </c>
      <c r="N5" s="8"/>
    </row>
    <row r="6" spans="1:14" ht="101.25" customHeight="1" x14ac:dyDescent="0.35">
      <c r="A6" s="8" t="s">
        <v>92</v>
      </c>
      <c r="B6" s="6" t="s">
        <v>93</v>
      </c>
      <c r="C6" s="6" t="s">
        <v>6</v>
      </c>
      <c r="D6" s="8" t="s">
        <v>22</v>
      </c>
      <c r="E6" s="6"/>
      <c r="F6" s="49"/>
      <c r="G6" s="6">
        <v>1</v>
      </c>
      <c r="H6" s="50">
        <v>100</v>
      </c>
      <c r="I6" s="50">
        <f t="shared" ref="I6:I36" si="3">IF(OR(G6="",H6=""),"",G6*H6)</f>
        <v>100</v>
      </c>
      <c r="J6" s="49" t="s">
        <v>97</v>
      </c>
      <c r="K6" s="50">
        <f t="shared" si="0"/>
        <v>100</v>
      </c>
      <c r="L6" s="50">
        <f t="shared" si="1"/>
        <v>0</v>
      </c>
      <c r="M6" s="49" t="str">
        <f t="shared" si="2"/>
        <v>OK</v>
      </c>
      <c r="N6" s="8"/>
    </row>
    <row r="7" spans="1:14" ht="95.25" customHeight="1" x14ac:dyDescent="0.35">
      <c r="A7" s="8" t="s">
        <v>92</v>
      </c>
      <c r="B7" s="28" t="s">
        <v>98</v>
      </c>
      <c r="C7" s="6" t="s">
        <v>2</v>
      </c>
      <c r="D7" s="8" t="s">
        <v>17</v>
      </c>
      <c r="E7" s="6"/>
      <c r="F7" s="49"/>
      <c r="G7" s="6">
        <v>1</v>
      </c>
      <c r="H7" s="50">
        <v>100</v>
      </c>
      <c r="I7" s="50">
        <f t="shared" si="3"/>
        <v>100</v>
      </c>
      <c r="J7" s="49" t="s">
        <v>97</v>
      </c>
      <c r="K7" s="50">
        <f t="shared" si="0"/>
        <v>100</v>
      </c>
      <c r="L7" s="50">
        <f t="shared" si="1"/>
        <v>0</v>
      </c>
      <c r="M7" s="49" t="str">
        <f t="shared" si="2"/>
        <v>OK</v>
      </c>
      <c r="N7" s="8"/>
    </row>
    <row r="8" spans="1:14" ht="14.5" customHeight="1" x14ac:dyDescent="0.35">
      <c r="A8" s="8" t="s">
        <v>99</v>
      </c>
      <c r="B8" s="6" t="s">
        <v>100</v>
      </c>
      <c r="C8" s="6" t="s">
        <v>2</v>
      </c>
      <c r="D8" s="8" t="s">
        <v>16</v>
      </c>
      <c r="E8" s="6"/>
      <c r="F8" s="49"/>
      <c r="G8" s="6">
        <v>1</v>
      </c>
      <c r="H8" s="50">
        <v>100</v>
      </c>
      <c r="I8" s="50">
        <f t="shared" si="3"/>
        <v>100</v>
      </c>
      <c r="J8" s="49" t="s">
        <v>96</v>
      </c>
      <c r="K8" s="50">
        <f t="shared" si="0"/>
        <v>0</v>
      </c>
      <c r="L8" s="50">
        <f t="shared" si="1"/>
        <v>100</v>
      </c>
      <c r="M8" s="49" t="str">
        <f t="shared" si="2"/>
        <v>OK</v>
      </c>
      <c r="N8" s="8"/>
    </row>
    <row r="9" spans="1:14" ht="14.5" customHeight="1" x14ac:dyDescent="0.35">
      <c r="A9" s="8"/>
      <c r="B9" s="6"/>
      <c r="C9" s="6" t="s">
        <v>6</v>
      </c>
      <c r="D9" s="8" t="s">
        <v>17</v>
      </c>
      <c r="E9" s="6"/>
      <c r="F9" s="49"/>
      <c r="G9" s="6">
        <v>1</v>
      </c>
      <c r="H9" s="50">
        <v>100</v>
      </c>
      <c r="I9" s="50">
        <f t="shared" si="3"/>
        <v>100</v>
      </c>
      <c r="J9" s="49" t="s">
        <v>96</v>
      </c>
      <c r="K9" s="50">
        <f t="shared" si="0"/>
        <v>0</v>
      </c>
      <c r="L9" s="50">
        <f t="shared" si="1"/>
        <v>100</v>
      </c>
      <c r="M9" s="49" t="str">
        <f t="shared" si="2"/>
        <v>OK</v>
      </c>
      <c r="N9" s="8"/>
    </row>
    <row r="10" spans="1:14" ht="14.5" customHeight="1" x14ac:dyDescent="0.35">
      <c r="A10" s="8"/>
      <c r="B10" s="6"/>
      <c r="C10" s="6" t="s">
        <v>6</v>
      </c>
      <c r="D10" s="8" t="s">
        <v>24</v>
      </c>
      <c r="E10" s="6"/>
      <c r="F10" s="49"/>
      <c r="G10" s="6">
        <v>1</v>
      </c>
      <c r="H10" s="50">
        <v>100</v>
      </c>
      <c r="I10" s="50">
        <f t="shared" si="3"/>
        <v>100</v>
      </c>
      <c r="J10" s="49" t="s">
        <v>96</v>
      </c>
      <c r="K10" s="50">
        <f t="shared" si="0"/>
        <v>0</v>
      </c>
      <c r="L10" s="50">
        <f t="shared" si="1"/>
        <v>100</v>
      </c>
      <c r="M10" s="49" t="str">
        <f t="shared" si="2"/>
        <v>OK</v>
      </c>
      <c r="N10" s="8"/>
    </row>
    <row r="11" spans="1:14" ht="14.5" customHeight="1" x14ac:dyDescent="0.35">
      <c r="A11" s="8"/>
      <c r="B11" s="6"/>
      <c r="C11" s="6" t="s">
        <v>4</v>
      </c>
      <c r="D11" s="8" t="s">
        <v>27</v>
      </c>
      <c r="E11" s="6"/>
      <c r="F11" s="49"/>
      <c r="G11" s="6">
        <v>1</v>
      </c>
      <c r="H11" s="50">
        <v>100</v>
      </c>
      <c r="I11" s="50">
        <f t="shared" si="3"/>
        <v>100</v>
      </c>
      <c r="J11" s="49" t="s">
        <v>96</v>
      </c>
      <c r="K11" s="50">
        <f t="shared" si="0"/>
        <v>0</v>
      </c>
      <c r="L11" s="50">
        <f t="shared" si="1"/>
        <v>100</v>
      </c>
      <c r="M11" s="49" t="str">
        <f t="shared" si="2"/>
        <v>OK</v>
      </c>
      <c r="N11" s="8"/>
    </row>
    <row r="12" spans="1:14" ht="14.5" customHeight="1" x14ac:dyDescent="0.35">
      <c r="A12" s="8"/>
      <c r="B12" s="6"/>
      <c r="C12" s="6" t="s">
        <v>6</v>
      </c>
      <c r="D12" s="8" t="s">
        <v>24</v>
      </c>
      <c r="E12" s="6"/>
      <c r="F12" s="49"/>
      <c r="G12" s="6">
        <v>1</v>
      </c>
      <c r="H12" s="50">
        <v>100</v>
      </c>
      <c r="I12" s="50">
        <f t="shared" si="3"/>
        <v>100</v>
      </c>
      <c r="J12" s="49" t="s">
        <v>96</v>
      </c>
      <c r="K12" s="50">
        <f t="shared" si="0"/>
        <v>0</v>
      </c>
      <c r="L12" s="50">
        <f t="shared" si="1"/>
        <v>100</v>
      </c>
      <c r="M12" s="49" t="str">
        <f t="shared" si="2"/>
        <v>OK</v>
      </c>
      <c r="N12" s="8"/>
    </row>
    <row r="13" spans="1:14" ht="14.5" customHeight="1" x14ac:dyDescent="0.35">
      <c r="A13" s="8"/>
      <c r="B13" s="6"/>
      <c r="C13" s="6" t="s">
        <v>4</v>
      </c>
      <c r="D13" s="8" t="s">
        <v>198</v>
      </c>
      <c r="E13" s="6"/>
      <c r="F13" s="49"/>
      <c r="G13" s="6">
        <v>1</v>
      </c>
      <c r="H13" s="50">
        <v>100</v>
      </c>
      <c r="I13" s="50">
        <f t="shared" si="3"/>
        <v>100</v>
      </c>
      <c r="J13" s="49" t="s">
        <v>96</v>
      </c>
      <c r="K13" s="50">
        <f t="shared" si="0"/>
        <v>0</v>
      </c>
      <c r="L13" s="50">
        <f t="shared" si="1"/>
        <v>100</v>
      </c>
      <c r="M13" s="49" t="str">
        <f t="shared" si="2"/>
        <v>OK</v>
      </c>
      <c r="N13" s="8"/>
    </row>
    <row r="14" spans="1:14" ht="14.5" customHeight="1" x14ac:dyDescent="0.35">
      <c r="A14" s="8"/>
      <c r="B14" s="6"/>
      <c r="C14" s="6" t="s">
        <v>2</v>
      </c>
      <c r="D14" s="8" t="s">
        <v>198</v>
      </c>
      <c r="E14" s="6"/>
      <c r="F14" s="49"/>
      <c r="G14" s="6">
        <v>1</v>
      </c>
      <c r="H14" s="50">
        <v>100</v>
      </c>
      <c r="I14" s="50">
        <f t="shared" si="3"/>
        <v>100</v>
      </c>
      <c r="J14" s="49" t="s">
        <v>96</v>
      </c>
      <c r="K14" s="50">
        <f t="shared" si="0"/>
        <v>0</v>
      </c>
      <c r="L14" s="50">
        <f t="shared" si="1"/>
        <v>100</v>
      </c>
      <c r="M14" s="49" t="str">
        <f t="shared" si="2"/>
        <v>OK</v>
      </c>
      <c r="N14" s="8"/>
    </row>
    <row r="15" spans="1:14" ht="14.5" customHeight="1" x14ac:dyDescent="0.35">
      <c r="A15" s="8"/>
      <c r="B15" s="6"/>
      <c r="C15" s="6" t="s">
        <v>4</v>
      </c>
      <c r="D15" s="8" t="s">
        <v>198</v>
      </c>
      <c r="E15" s="6"/>
      <c r="F15" s="49"/>
      <c r="G15" s="6">
        <v>1</v>
      </c>
      <c r="H15" s="50">
        <v>100</v>
      </c>
      <c r="I15" s="50">
        <f t="shared" si="3"/>
        <v>100</v>
      </c>
      <c r="J15" s="49" t="s">
        <v>97</v>
      </c>
      <c r="K15" s="50">
        <f t="shared" si="0"/>
        <v>100</v>
      </c>
      <c r="L15" s="50">
        <f t="shared" si="1"/>
        <v>0</v>
      </c>
      <c r="M15" s="49" t="str">
        <f t="shared" si="2"/>
        <v>OK</v>
      </c>
      <c r="N15" s="8"/>
    </row>
    <row r="16" spans="1:14" ht="14.5" customHeight="1" x14ac:dyDescent="0.35">
      <c r="A16" s="8"/>
      <c r="B16" s="6"/>
      <c r="C16" s="6" t="s">
        <v>2</v>
      </c>
      <c r="D16" s="8" t="s">
        <v>15</v>
      </c>
      <c r="E16" s="6"/>
      <c r="F16" s="49"/>
      <c r="G16" s="6">
        <v>1</v>
      </c>
      <c r="H16" s="50">
        <v>100</v>
      </c>
      <c r="I16" s="50">
        <f t="shared" si="3"/>
        <v>100</v>
      </c>
      <c r="J16" s="49" t="s">
        <v>97</v>
      </c>
      <c r="K16" s="50">
        <f t="shared" si="0"/>
        <v>100</v>
      </c>
      <c r="L16" s="50">
        <f t="shared" si="1"/>
        <v>0</v>
      </c>
      <c r="M16" s="49" t="str">
        <f t="shared" si="2"/>
        <v>OK</v>
      </c>
      <c r="N16" s="8"/>
    </row>
    <row r="17" spans="1:14" ht="14.5" customHeight="1" x14ac:dyDescent="0.35">
      <c r="A17" s="8"/>
      <c r="B17" s="6"/>
      <c r="C17" s="6" t="s">
        <v>6</v>
      </c>
      <c r="D17" s="8" t="s">
        <v>18</v>
      </c>
      <c r="E17" s="6"/>
      <c r="F17" s="49"/>
      <c r="G17" s="6">
        <v>1</v>
      </c>
      <c r="H17" s="50">
        <v>100</v>
      </c>
      <c r="I17" s="50">
        <f t="shared" si="3"/>
        <v>100</v>
      </c>
      <c r="J17" s="49" t="s">
        <v>97</v>
      </c>
      <c r="K17" s="50">
        <f t="shared" si="0"/>
        <v>100</v>
      </c>
      <c r="L17" s="50">
        <f t="shared" si="1"/>
        <v>0</v>
      </c>
      <c r="M17" s="49" t="str">
        <f t="shared" si="2"/>
        <v>OK</v>
      </c>
      <c r="N17" s="8"/>
    </row>
    <row r="18" spans="1:14" ht="14.5" customHeight="1" x14ac:dyDescent="0.35">
      <c r="A18" s="8"/>
      <c r="B18" s="6"/>
      <c r="C18" s="6" t="s">
        <v>2</v>
      </c>
      <c r="D18" s="8" t="s">
        <v>20</v>
      </c>
      <c r="E18" s="6"/>
      <c r="F18" s="49"/>
      <c r="G18" s="6">
        <v>1</v>
      </c>
      <c r="H18" s="50">
        <v>100</v>
      </c>
      <c r="I18" s="50">
        <f t="shared" si="3"/>
        <v>100</v>
      </c>
      <c r="J18" s="49" t="s">
        <v>97</v>
      </c>
      <c r="K18" s="50">
        <f t="shared" si="0"/>
        <v>100</v>
      </c>
      <c r="L18" s="50">
        <f t="shared" si="1"/>
        <v>0</v>
      </c>
      <c r="M18" s="49" t="str">
        <f t="shared" si="2"/>
        <v>OK</v>
      </c>
      <c r="N18" s="8"/>
    </row>
    <row r="19" spans="1:14" ht="14.5" customHeight="1" x14ac:dyDescent="0.35">
      <c r="A19" s="8"/>
      <c r="B19" s="6"/>
      <c r="C19" s="6"/>
      <c r="D19" s="8"/>
      <c r="E19" s="6"/>
      <c r="F19" s="49"/>
      <c r="G19" s="6">
        <v>1</v>
      </c>
      <c r="H19" s="50">
        <v>100</v>
      </c>
      <c r="I19" s="50">
        <f t="shared" si="3"/>
        <v>100</v>
      </c>
      <c r="J19" s="49" t="s">
        <v>97</v>
      </c>
      <c r="K19" s="50">
        <f t="shared" si="0"/>
        <v>100</v>
      </c>
      <c r="L19" s="50">
        <f t="shared" si="1"/>
        <v>0</v>
      </c>
      <c r="M19" s="49" t="str">
        <f t="shared" si="2"/>
        <v>OK</v>
      </c>
      <c r="N19" s="8"/>
    </row>
    <row r="20" spans="1:14" ht="14.5" customHeight="1" x14ac:dyDescent="0.35">
      <c r="A20" s="8"/>
      <c r="B20" s="6"/>
      <c r="C20" s="6"/>
      <c r="D20" s="8"/>
      <c r="E20" s="6"/>
      <c r="F20" s="49"/>
      <c r="G20" s="6">
        <v>1</v>
      </c>
      <c r="H20" s="50">
        <v>100</v>
      </c>
      <c r="I20" s="50">
        <f t="shared" si="3"/>
        <v>100</v>
      </c>
      <c r="J20" s="49" t="s">
        <v>97</v>
      </c>
      <c r="K20" s="50">
        <f t="shared" si="0"/>
        <v>100</v>
      </c>
      <c r="L20" s="50">
        <f t="shared" si="1"/>
        <v>0</v>
      </c>
      <c r="M20" s="49" t="str">
        <f t="shared" si="2"/>
        <v>OK</v>
      </c>
      <c r="N20" s="8"/>
    </row>
    <row r="21" spans="1:14" ht="14.5" customHeight="1" x14ac:dyDescent="0.35">
      <c r="A21" s="8"/>
      <c r="B21" s="6"/>
      <c r="C21" s="6"/>
      <c r="D21" s="8"/>
      <c r="E21" s="6"/>
      <c r="F21" s="49"/>
      <c r="G21" s="6">
        <v>1</v>
      </c>
      <c r="H21" s="50">
        <v>100</v>
      </c>
      <c r="I21" s="50">
        <f t="shared" si="3"/>
        <v>100</v>
      </c>
      <c r="J21" s="49" t="s">
        <v>97</v>
      </c>
      <c r="K21" s="50">
        <f t="shared" si="0"/>
        <v>100</v>
      </c>
      <c r="L21" s="50">
        <f t="shared" si="1"/>
        <v>0</v>
      </c>
      <c r="M21" s="49" t="str">
        <f t="shared" si="2"/>
        <v>OK</v>
      </c>
      <c r="N21" s="8"/>
    </row>
    <row r="22" spans="1:14" ht="14.5" customHeight="1" x14ac:dyDescent="0.35">
      <c r="A22" s="8"/>
      <c r="B22" s="6"/>
      <c r="C22" s="6"/>
      <c r="D22" s="8"/>
      <c r="E22" s="6"/>
      <c r="F22" s="49"/>
      <c r="G22" s="6">
        <v>1</v>
      </c>
      <c r="H22" s="50">
        <v>100</v>
      </c>
      <c r="I22" s="50">
        <f t="shared" si="3"/>
        <v>100</v>
      </c>
      <c r="J22" s="49" t="s">
        <v>96</v>
      </c>
      <c r="K22" s="50">
        <f t="shared" si="0"/>
        <v>0</v>
      </c>
      <c r="L22" s="50">
        <f t="shared" si="1"/>
        <v>100</v>
      </c>
      <c r="M22" s="49" t="str">
        <f t="shared" si="2"/>
        <v>OK</v>
      </c>
      <c r="N22" s="8"/>
    </row>
    <row r="23" spans="1:14" ht="14.5" customHeight="1" x14ac:dyDescent="0.35">
      <c r="A23" s="8"/>
      <c r="B23" s="6"/>
      <c r="C23" s="6"/>
      <c r="D23" s="8"/>
      <c r="E23" s="6"/>
      <c r="F23" s="49"/>
      <c r="G23" s="6">
        <v>1</v>
      </c>
      <c r="H23" s="50">
        <v>100</v>
      </c>
      <c r="I23" s="50">
        <f t="shared" si="3"/>
        <v>100</v>
      </c>
      <c r="J23" s="49" t="s">
        <v>96</v>
      </c>
      <c r="K23" s="50">
        <f t="shared" si="0"/>
        <v>0</v>
      </c>
      <c r="L23" s="50">
        <f t="shared" si="1"/>
        <v>100</v>
      </c>
      <c r="M23" s="49" t="str">
        <f t="shared" si="2"/>
        <v>OK</v>
      </c>
      <c r="N23" s="8"/>
    </row>
    <row r="24" spans="1:14" ht="14.5" customHeight="1" x14ac:dyDescent="0.35">
      <c r="A24" s="8"/>
      <c r="B24" s="6"/>
      <c r="C24" s="6"/>
      <c r="D24" s="8"/>
      <c r="E24" s="6"/>
      <c r="F24" s="49"/>
      <c r="G24" s="6">
        <v>1</v>
      </c>
      <c r="H24" s="50">
        <v>100</v>
      </c>
      <c r="I24" s="50">
        <f t="shared" si="3"/>
        <v>100</v>
      </c>
      <c r="J24" s="49" t="s">
        <v>96</v>
      </c>
      <c r="K24" s="50">
        <f t="shared" si="0"/>
        <v>0</v>
      </c>
      <c r="L24" s="50">
        <f t="shared" si="1"/>
        <v>100</v>
      </c>
      <c r="M24" s="49" t="str">
        <f t="shared" si="2"/>
        <v>OK</v>
      </c>
      <c r="N24" s="8"/>
    </row>
    <row r="25" spans="1:14" ht="14.5" customHeight="1" x14ac:dyDescent="0.35">
      <c r="A25" s="8"/>
      <c r="B25" s="6"/>
      <c r="C25" s="6"/>
      <c r="D25" s="8"/>
      <c r="E25" s="6"/>
      <c r="F25" s="49"/>
      <c r="G25" s="6">
        <v>1</v>
      </c>
      <c r="H25" s="50">
        <v>100</v>
      </c>
      <c r="I25" s="50">
        <f t="shared" si="3"/>
        <v>100</v>
      </c>
      <c r="J25" s="49" t="s">
        <v>96</v>
      </c>
      <c r="K25" s="50">
        <f t="shared" si="0"/>
        <v>0</v>
      </c>
      <c r="L25" s="50">
        <f t="shared" si="1"/>
        <v>100</v>
      </c>
      <c r="M25" s="49" t="str">
        <f t="shared" si="2"/>
        <v>OK</v>
      </c>
      <c r="N25" s="8"/>
    </row>
    <row r="26" spans="1:14" ht="14.5" customHeight="1" x14ac:dyDescent="0.35">
      <c r="A26" s="8"/>
      <c r="B26" s="6"/>
      <c r="C26" s="6"/>
      <c r="D26" s="8"/>
      <c r="E26" s="6"/>
      <c r="F26" s="49"/>
      <c r="G26" s="6">
        <v>1</v>
      </c>
      <c r="H26" s="50">
        <v>100</v>
      </c>
      <c r="I26" s="50">
        <f t="shared" si="3"/>
        <v>100</v>
      </c>
      <c r="J26" s="49" t="s">
        <v>96</v>
      </c>
      <c r="K26" s="50">
        <f t="shared" si="0"/>
        <v>0</v>
      </c>
      <c r="L26" s="50">
        <f t="shared" si="1"/>
        <v>100</v>
      </c>
      <c r="M26" s="49" t="str">
        <f t="shared" si="2"/>
        <v>OK</v>
      </c>
      <c r="N26" s="8"/>
    </row>
    <row r="27" spans="1:14" ht="14.5" customHeight="1" x14ac:dyDescent="0.35">
      <c r="A27" s="8"/>
      <c r="B27" s="6"/>
      <c r="C27" s="6"/>
      <c r="D27" s="8"/>
      <c r="E27" s="6"/>
      <c r="F27" s="49"/>
      <c r="G27" s="6">
        <v>1</v>
      </c>
      <c r="H27" s="50">
        <v>100</v>
      </c>
      <c r="I27" s="50">
        <f t="shared" si="3"/>
        <v>100</v>
      </c>
      <c r="J27" s="49" t="s">
        <v>96</v>
      </c>
      <c r="K27" s="50">
        <f t="shared" si="0"/>
        <v>0</v>
      </c>
      <c r="L27" s="50">
        <f t="shared" si="1"/>
        <v>100</v>
      </c>
      <c r="M27" s="49" t="str">
        <f t="shared" si="2"/>
        <v>OK</v>
      </c>
      <c r="N27" s="8"/>
    </row>
    <row r="28" spans="1:14" ht="14.5" customHeight="1" x14ac:dyDescent="0.35">
      <c r="A28" s="8"/>
      <c r="B28" s="6"/>
      <c r="C28" s="6"/>
      <c r="D28" s="8"/>
      <c r="E28" s="6"/>
      <c r="F28" s="49"/>
      <c r="G28" s="6">
        <v>1</v>
      </c>
      <c r="H28" s="50">
        <v>100</v>
      </c>
      <c r="I28" s="50">
        <f t="shared" si="3"/>
        <v>100</v>
      </c>
      <c r="J28" s="49" t="s">
        <v>97</v>
      </c>
      <c r="K28" s="50">
        <f t="shared" si="0"/>
        <v>100</v>
      </c>
      <c r="L28" s="50">
        <f t="shared" si="1"/>
        <v>0</v>
      </c>
      <c r="M28" s="49" t="str">
        <f t="shared" si="2"/>
        <v>OK</v>
      </c>
      <c r="N28" s="8"/>
    </row>
    <row r="29" spans="1:14" ht="14.5" customHeight="1" x14ac:dyDescent="0.35">
      <c r="A29" s="8"/>
      <c r="B29" s="6"/>
      <c r="C29" s="6"/>
      <c r="D29" s="8"/>
      <c r="E29" s="6"/>
      <c r="F29" s="49"/>
      <c r="G29" s="6">
        <v>1</v>
      </c>
      <c r="H29" s="50">
        <v>100</v>
      </c>
      <c r="I29" s="50">
        <f t="shared" si="3"/>
        <v>100</v>
      </c>
      <c r="J29" s="49" t="s">
        <v>96</v>
      </c>
      <c r="K29" s="50">
        <f t="shared" si="0"/>
        <v>0</v>
      </c>
      <c r="L29" s="50">
        <f t="shared" si="1"/>
        <v>100</v>
      </c>
      <c r="M29" s="49" t="str">
        <f t="shared" si="2"/>
        <v>OK</v>
      </c>
      <c r="N29" s="8"/>
    </row>
    <row r="30" spans="1:14" ht="14.5" customHeight="1" x14ac:dyDescent="0.35">
      <c r="A30" s="8"/>
      <c r="B30" s="6"/>
      <c r="C30" s="6"/>
      <c r="D30" s="8"/>
      <c r="E30" s="6"/>
      <c r="F30" s="49"/>
      <c r="G30" s="6">
        <v>1</v>
      </c>
      <c r="H30" s="50">
        <v>100</v>
      </c>
      <c r="I30" s="50">
        <f t="shared" si="3"/>
        <v>100</v>
      </c>
      <c r="J30" s="49" t="s">
        <v>97</v>
      </c>
      <c r="K30" s="50">
        <f t="shared" si="0"/>
        <v>100</v>
      </c>
      <c r="L30" s="50">
        <f t="shared" si="1"/>
        <v>0</v>
      </c>
      <c r="M30" s="49" t="str">
        <f t="shared" si="2"/>
        <v>OK</v>
      </c>
      <c r="N30" s="8"/>
    </row>
    <row r="31" spans="1:14" ht="14.5" customHeight="1" x14ac:dyDescent="0.35">
      <c r="A31" s="8"/>
      <c r="B31" s="6"/>
      <c r="C31" s="6"/>
      <c r="D31" s="8"/>
      <c r="E31" s="6"/>
      <c r="F31" s="49"/>
      <c r="G31" s="6">
        <v>1</v>
      </c>
      <c r="H31" s="50">
        <v>100</v>
      </c>
      <c r="I31" s="50">
        <f t="shared" si="3"/>
        <v>100</v>
      </c>
      <c r="J31" s="49" t="s">
        <v>97</v>
      </c>
      <c r="K31" s="50">
        <f t="shared" si="0"/>
        <v>100</v>
      </c>
      <c r="L31" s="50">
        <f t="shared" si="1"/>
        <v>0</v>
      </c>
      <c r="M31" s="49" t="str">
        <f t="shared" si="2"/>
        <v>OK</v>
      </c>
      <c r="N31" s="8"/>
    </row>
    <row r="32" spans="1:14" ht="14.5" customHeight="1" x14ac:dyDescent="0.35">
      <c r="A32" s="8"/>
      <c r="B32" s="6"/>
      <c r="C32" s="6"/>
      <c r="D32" s="8"/>
      <c r="E32" s="6"/>
      <c r="F32" s="49"/>
      <c r="G32" s="6">
        <v>1</v>
      </c>
      <c r="H32" s="50">
        <v>100</v>
      </c>
      <c r="I32" s="50">
        <f t="shared" si="3"/>
        <v>100</v>
      </c>
      <c r="J32" s="49" t="s">
        <v>96</v>
      </c>
      <c r="K32" s="50">
        <f t="shared" si="0"/>
        <v>0</v>
      </c>
      <c r="L32" s="50">
        <f t="shared" si="1"/>
        <v>100</v>
      </c>
      <c r="M32" s="49" t="str">
        <f t="shared" si="2"/>
        <v>OK</v>
      </c>
      <c r="N32" s="8"/>
    </row>
    <row r="33" spans="1:14" ht="14.5" customHeight="1" x14ac:dyDescent="0.35">
      <c r="A33" s="8"/>
      <c r="B33" s="6"/>
      <c r="C33" s="6"/>
      <c r="D33" s="8"/>
      <c r="E33" s="6"/>
      <c r="F33" s="49"/>
      <c r="G33" s="6">
        <v>1</v>
      </c>
      <c r="H33" s="50">
        <v>100</v>
      </c>
      <c r="I33" s="50">
        <f t="shared" si="3"/>
        <v>100</v>
      </c>
      <c r="J33" s="49" t="s">
        <v>97</v>
      </c>
      <c r="K33" s="50">
        <f t="shared" si="0"/>
        <v>100</v>
      </c>
      <c r="L33" s="50">
        <f t="shared" si="1"/>
        <v>0</v>
      </c>
      <c r="M33" s="49" t="str">
        <f t="shared" si="2"/>
        <v>OK</v>
      </c>
      <c r="N33" s="8"/>
    </row>
    <row r="34" spans="1:14" ht="14.5" customHeight="1" x14ac:dyDescent="0.35">
      <c r="A34" s="8"/>
      <c r="B34" s="6"/>
      <c r="C34" s="6"/>
      <c r="D34" s="8"/>
      <c r="E34" s="6"/>
      <c r="F34" s="49"/>
      <c r="G34" s="6">
        <v>1</v>
      </c>
      <c r="H34" s="50">
        <v>100</v>
      </c>
      <c r="I34" s="50">
        <f t="shared" si="3"/>
        <v>100</v>
      </c>
      <c r="J34" s="49" t="s">
        <v>97</v>
      </c>
      <c r="K34" s="50">
        <f t="shared" si="0"/>
        <v>100</v>
      </c>
      <c r="L34" s="50">
        <f t="shared" si="1"/>
        <v>0</v>
      </c>
      <c r="M34" s="49" t="str">
        <f t="shared" si="2"/>
        <v>OK</v>
      </c>
      <c r="N34" s="8"/>
    </row>
    <row r="35" spans="1:14" ht="14.5" customHeight="1" x14ac:dyDescent="0.35">
      <c r="A35" s="8"/>
      <c r="B35" s="6"/>
      <c r="C35" s="6"/>
      <c r="D35" s="8"/>
      <c r="E35" s="6"/>
      <c r="F35" s="49"/>
      <c r="G35" s="6"/>
      <c r="H35" s="50"/>
      <c r="I35" s="50" t="str">
        <f t="shared" si="3"/>
        <v/>
      </c>
      <c r="J35" s="49" t="s">
        <v>97</v>
      </c>
      <c r="K35" s="50" t="str">
        <f t="shared" si="0"/>
        <v/>
      </c>
      <c r="L35" s="50" t="str">
        <f t="shared" si="1"/>
        <v/>
      </c>
      <c r="M35" s="49" t="str">
        <f t="shared" si="2"/>
        <v/>
      </c>
      <c r="N35" s="8"/>
    </row>
    <row r="36" spans="1:14" ht="14.5" customHeight="1" x14ac:dyDescent="0.35">
      <c r="A36" s="8"/>
      <c r="B36" s="6"/>
      <c r="C36" s="6"/>
      <c r="D36" s="8"/>
      <c r="E36" s="6"/>
      <c r="F36" s="49"/>
      <c r="G36" s="6"/>
      <c r="H36" s="50"/>
      <c r="I36" s="50" t="str">
        <f t="shared" si="3"/>
        <v/>
      </c>
      <c r="J36" s="49" t="s">
        <v>97</v>
      </c>
      <c r="K36" s="50" t="str">
        <f t="shared" si="0"/>
        <v/>
      </c>
      <c r="L36" s="50" t="str">
        <f t="shared" si="1"/>
        <v/>
      </c>
      <c r="M36" s="49" t="str">
        <f t="shared" si="2"/>
        <v/>
      </c>
      <c r="N36" s="8"/>
    </row>
    <row r="37" spans="1:14" ht="14.5" customHeight="1" x14ac:dyDescent="0.35">
      <c r="A37" s="8"/>
      <c r="B37" s="6"/>
      <c r="C37" s="6"/>
      <c r="D37" s="8"/>
      <c r="E37" s="6"/>
      <c r="F37" s="49"/>
      <c r="G37" s="6"/>
      <c r="H37" s="50"/>
      <c r="I37" s="50" t="str">
        <f t="shared" ref="I37:I68" si="4">IF(OR(G37="",H37=""),"",G37*H37)</f>
        <v/>
      </c>
      <c r="J37" s="49" t="s">
        <v>97</v>
      </c>
      <c r="K37" s="50" t="str">
        <f t="shared" si="0"/>
        <v/>
      </c>
      <c r="L37" s="50" t="str">
        <f t="shared" ref="L37:L68" si="5">IF(I37="","",IF(J37="Edital",0,IF(J37="Contrapartida",I37,IF(J37="Ambas",I37-K37,""))))</f>
        <v/>
      </c>
      <c r="M37" s="49" t="str">
        <f t="shared" ref="M37:M68" si="6">IF(I37="","",IF(ABS((L37+K37)-I37)&gt;0.01,"REVISAR SOMA",IF(AND(J37="Edital",K37=I37,L37=0),"OK",IF(AND(J37="Contrapartida",L37=I37,K37=0),"OK",IF(AND(J37="Ambas",K37&gt;0,L37&gt;0),"OK","REVISAR FONTE")))))</f>
        <v/>
      </c>
      <c r="N37" s="8"/>
    </row>
    <row r="38" spans="1:14" ht="14.5" customHeight="1" x14ac:dyDescent="0.35">
      <c r="A38" s="8"/>
      <c r="B38" s="6"/>
      <c r="C38" s="6"/>
      <c r="D38" s="8"/>
      <c r="E38" s="6"/>
      <c r="F38" s="49"/>
      <c r="G38" s="6"/>
      <c r="H38" s="50"/>
      <c r="I38" s="50" t="str">
        <f t="shared" si="4"/>
        <v/>
      </c>
      <c r="J38" s="49" t="s">
        <v>97</v>
      </c>
      <c r="K38" s="50" t="str">
        <f t="shared" si="0"/>
        <v/>
      </c>
      <c r="L38" s="50" t="str">
        <f t="shared" si="5"/>
        <v/>
      </c>
      <c r="M38" s="49" t="str">
        <f t="shared" si="6"/>
        <v/>
      </c>
      <c r="N38" s="8"/>
    </row>
    <row r="39" spans="1:14" ht="14.5" customHeight="1" x14ac:dyDescent="0.35">
      <c r="A39" s="8"/>
      <c r="B39" s="6"/>
      <c r="C39" s="6"/>
      <c r="D39" s="8"/>
      <c r="E39" s="6"/>
      <c r="F39" s="49"/>
      <c r="G39" s="6"/>
      <c r="H39" s="50"/>
      <c r="I39" s="50" t="str">
        <f t="shared" si="4"/>
        <v/>
      </c>
      <c r="J39" s="49" t="s">
        <v>97</v>
      </c>
      <c r="K39" s="50" t="str">
        <f t="shared" si="0"/>
        <v/>
      </c>
      <c r="L39" s="50" t="str">
        <f t="shared" si="5"/>
        <v/>
      </c>
      <c r="M39" s="49" t="str">
        <f t="shared" si="6"/>
        <v/>
      </c>
      <c r="N39" s="8"/>
    </row>
    <row r="40" spans="1:14" ht="14.5" customHeight="1" x14ac:dyDescent="0.35">
      <c r="A40" s="8"/>
      <c r="B40" s="6"/>
      <c r="C40" s="6"/>
      <c r="D40" s="8"/>
      <c r="E40" s="6"/>
      <c r="F40" s="49"/>
      <c r="G40" s="6"/>
      <c r="H40" s="50"/>
      <c r="I40" s="50" t="str">
        <f t="shared" si="4"/>
        <v/>
      </c>
      <c r="J40" s="49" t="s">
        <v>97</v>
      </c>
      <c r="K40" s="50" t="str">
        <f t="shared" si="0"/>
        <v/>
      </c>
      <c r="L40" s="50" t="str">
        <f t="shared" si="5"/>
        <v/>
      </c>
      <c r="M40" s="49" t="str">
        <f t="shared" si="6"/>
        <v/>
      </c>
      <c r="N40" s="8"/>
    </row>
    <row r="41" spans="1:14" ht="14.5" customHeight="1" x14ac:dyDescent="0.35">
      <c r="A41" s="8"/>
      <c r="B41" s="6"/>
      <c r="C41" s="6"/>
      <c r="D41" s="8"/>
      <c r="E41" s="6"/>
      <c r="F41" s="49"/>
      <c r="G41" s="6"/>
      <c r="H41" s="50"/>
      <c r="I41" s="50" t="str">
        <f t="shared" si="4"/>
        <v/>
      </c>
      <c r="J41" s="49" t="s">
        <v>97</v>
      </c>
      <c r="K41" s="50" t="str">
        <f t="shared" si="0"/>
        <v/>
      </c>
      <c r="L41" s="50" t="str">
        <f t="shared" si="5"/>
        <v/>
      </c>
      <c r="M41" s="49" t="str">
        <f t="shared" si="6"/>
        <v/>
      </c>
      <c r="N41" s="8"/>
    </row>
    <row r="42" spans="1:14" ht="14.5" customHeight="1" x14ac:dyDescent="0.35">
      <c r="A42" s="8"/>
      <c r="B42" s="6"/>
      <c r="C42" s="6"/>
      <c r="D42" s="8"/>
      <c r="E42" s="6"/>
      <c r="F42" s="49"/>
      <c r="G42" s="6"/>
      <c r="H42" s="50"/>
      <c r="I42" s="50" t="str">
        <f t="shared" si="4"/>
        <v/>
      </c>
      <c r="J42" s="49" t="s">
        <v>97</v>
      </c>
      <c r="K42" s="50" t="str">
        <f t="shared" si="0"/>
        <v/>
      </c>
      <c r="L42" s="50" t="str">
        <f t="shared" si="5"/>
        <v/>
      </c>
      <c r="M42" s="49" t="str">
        <f t="shared" si="6"/>
        <v/>
      </c>
      <c r="N42" s="8"/>
    </row>
    <row r="43" spans="1:14" ht="14.5" customHeight="1" x14ac:dyDescent="0.35">
      <c r="A43" s="8"/>
      <c r="B43" s="6"/>
      <c r="C43" s="6"/>
      <c r="D43" s="8"/>
      <c r="E43" s="6"/>
      <c r="F43" s="49"/>
      <c r="G43" s="6"/>
      <c r="H43" s="50"/>
      <c r="I43" s="50" t="str">
        <f t="shared" si="4"/>
        <v/>
      </c>
      <c r="J43" s="49" t="s">
        <v>97</v>
      </c>
      <c r="K43" s="50" t="str">
        <f t="shared" si="0"/>
        <v/>
      </c>
      <c r="L43" s="50" t="str">
        <f t="shared" si="5"/>
        <v/>
      </c>
      <c r="M43" s="49" t="str">
        <f t="shared" si="6"/>
        <v/>
      </c>
      <c r="N43" s="8"/>
    </row>
    <row r="44" spans="1:14" ht="14.5" customHeight="1" x14ac:dyDescent="0.35">
      <c r="A44" s="8"/>
      <c r="B44" s="6"/>
      <c r="C44" s="6"/>
      <c r="D44" s="8"/>
      <c r="E44" s="6"/>
      <c r="F44" s="49"/>
      <c r="G44" s="6"/>
      <c r="H44" s="50"/>
      <c r="I44" s="50" t="str">
        <f t="shared" si="4"/>
        <v/>
      </c>
      <c r="J44" s="49" t="s">
        <v>97</v>
      </c>
      <c r="K44" s="50" t="str">
        <f t="shared" si="0"/>
        <v/>
      </c>
      <c r="L44" s="50" t="str">
        <f t="shared" si="5"/>
        <v/>
      </c>
      <c r="M44" s="49" t="str">
        <f t="shared" si="6"/>
        <v/>
      </c>
      <c r="N44" s="8"/>
    </row>
    <row r="45" spans="1:14" ht="14.5" customHeight="1" x14ac:dyDescent="0.35">
      <c r="A45" s="8"/>
      <c r="B45" s="6"/>
      <c r="C45" s="6"/>
      <c r="D45" s="8"/>
      <c r="E45" s="6"/>
      <c r="F45" s="49"/>
      <c r="G45" s="6"/>
      <c r="H45" s="50"/>
      <c r="I45" s="50" t="str">
        <f t="shared" si="4"/>
        <v/>
      </c>
      <c r="J45" s="49" t="s">
        <v>97</v>
      </c>
      <c r="K45" s="50" t="str">
        <f t="shared" si="0"/>
        <v/>
      </c>
      <c r="L45" s="50" t="str">
        <f t="shared" si="5"/>
        <v/>
      </c>
      <c r="M45" s="49" t="str">
        <f t="shared" si="6"/>
        <v/>
      </c>
      <c r="N45" s="8"/>
    </row>
    <row r="46" spans="1:14" ht="14.5" customHeight="1" x14ac:dyDescent="0.35">
      <c r="A46" s="8"/>
      <c r="B46" s="6"/>
      <c r="C46" s="6"/>
      <c r="D46" s="8"/>
      <c r="E46" s="6"/>
      <c r="F46" s="49"/>
      <c r="G46" s="6"/>
      <c r="H46" s="50"/>
      <c r="I46" s="50" t="str">
        <f t="shared" si="4"/>
        <v/>
      </c>
      <c r="J46" s="49" t="s">
        <v>97</v>
      </c>
      <c r="K46" s="50" t="str">
        <f t="shared" si="0"/>
        <v/>
      </c>
      <c r="L46" s="50" t="str">
        <f t="shared" si="5"/>
        <v/>
      </c>
      <c r="M46" s="49" t="str">
        <f t="shared" si="6"/>
        <v/>
      </c>
      <c r="N46" s="8"/>
    </row>
    <row r="47" spans="1:14" ht="14.5" customHeight="1" x14ac:dyDescent="0.35">
      <c r="A47" s="8"/>
      <c r="B47" s="6"/>
      <c r="C47" s="6"/>
      <c r="D47" s="8"/>
      <c r="E47" s="6"/>
      <c r="F47" s="49"/>
      <c r="G47" s="6"/>
      <c r="H47" s="50"/>
      <c r="I47" s="50" t="str">
        <f t="shared" si="4"/>
        <v/>
      </c>
      <c r="J47" s="49" t="s">
        <v>97</v>
      </c>
      <c r="K47" s="50" t="str">
        <f t="shared" si="0"/>
        <v/>
      </c>
      <c r="L47" s="50" t="str">
        <f t="shared" si="5"/>
        <v/>
      </c>
      <c r="M47" s="49" t="str">
        <f t="shared" si="6"/>
        <v/>
      </c>
      <c r="N47" s="8"/>
    </row>
    <row r="48" spans="1:14" ht="14.5" customHeight="1" x14ac:dyDescent="0.35">
      <c r="A48" s="8"/>
      <c r="B48" s="6"/>
      <c r="C48" s="6"/>
      <c r="D48" s="8"/>
      <c r="E48" s="6"/>
      <c r="F48" s="49"/>
      <c r="G48" s="6"/>
      <c r="H48" s="50"/>
      <c r="I48" s="50" t="str">
        <f t="shared" si="4"/>
        <v/>
      </c>
      <c r="J48" s="49" t="s">
        <v>97</v>
      </c>
      <c r="K48" s="50" t="str">
        <f t="shared" si="0"/>
        <v/>
      </c>
      <c r="L48" s="50" t="str">
        <f t="shared" si="5"/>
        <v/>
      </c>
      <c r="M48" s="49" t="str">
        <f t="shared" si="6"/>
        <v/>
      </c>
      <c r="N48" s="8"/>
    </row>
    <row r="49" spans="1:14" ht="14.5" customHeight="1" x14ac:dyDescent="0.35">
      <c r="A49" s="8"/>
      <c r="B49" s="6"/>
      <c r="C49" s="6"/>
      <c r="D49" s="8"/>
      <c r="E49" s="6"/>
      <c r="F49" s="49"/>
      <c r="G49" s="6"/>
      <c r="H49" s="50"/>
      <c r="I49" s="50" t="str">
        <f t="shared" si="4"/>
        <v/>
      </c>
      <c r="J49" s="49" t="s">
        <v>97</v>
      </c>
      <c r="K49" s="50" t="str">
        <f t="shared" si="0"/>
        <v/>
      </c>
      <c r="L49" s="50" t="str">
        <f t="shared" si="5"/>
        <v/>
      </c>
      <c r="M49" s="49" t="str">
        <f t="shared" si="6"/>
        <v/>
      </c>
      <c r="N49" s="8"/>
    </row>
    <row r="50" spans="1:14" ht="14.5" customHeight="1" x14ac:dyDescent="0.35">
      <c r="A50" s="8"/>
      <c r="B50" s="6"/>
      <c r="C50" s="6"/>
      <c r="D50" s="8"/>
      <c r="E50" s="6"/>
      <c r="F50" s="49"/>
      <c r="G50" s="6"/>
      <c r="H50" s="50"/>
      <c r="I50" s="50" t="str">
        <f t="shared" si="4"/>
        <v/>
      </c>
      <c r="J50" s="49" t="s">
        <v>97</v>
      </c>
      <c r="K50" s="50" t="str">
        <f t="shared" si="0"/>
        <v/>
      </c>
      <c r="L50" s="50" t="str">
        <f t="shared" si="5"/>
        <v/>
      </c>
      <c r="M50" s="49" t="str">
        <f t="shared" si="6"/>
        <v/>
      </c>
      <c r="N50" s="8"/>
    </row>
    <row r="51" spans="1:14" ht="14.5" customHeight="1" x14ac:dyDescent="0.35">
      <c r="A51" s="8"/>
      <c r="B51" s="6"/>
      <c r="C51" s="6"/>
      <c r="D51" s="8"/>
      <c r="E51" s="6"/>
      <c r="F51" s="49"/>
      <c r="G51" s="6"/>
      <c r="H51" s="50"/>
      <c r="I51" s="50" t="str">
        <f t="shared" si="4"/>
        <v/>
      </c>
      <c r="J51" s="49" t="s">
        <v>97</v>
      </c>
      <c r="K51" s="50" t="str">
        <f t="shared" si="0"/>
        <v/>
      </c>
      <c r="L51" s="50" t="str">
        <f t="shared" si="5"/>
        <v/>
      </c>
      <c r="M51" s="49" t="str">
        <f t="shared" si="6"/>
        <v/>
      </c>
      <c r="N51" s="8"/>
    </row>
    <row r="52" spans="1:14" ht="14.5" customHeight="1" x14ac:dyDescent="0.35">
      <c r="A52" s="8"/>
      <c r="B52" s="6"/>
      <c r="C52" s="6"/>
      <c r="D52" s="8"/>
      <c r="E52" s="6"/>
      <c r="F52" s="49"/>
      <c r="G52" s="6"/>
      <c r="H52" s="50"/>
      <c r="I52" s="50" t="str">
        <f t="shared" si="4"/>
        <v/>
      </c>
      <c r="J52" s="49" t="s">
        <v>97</v>
      </c>
      <c r="K52" s="50" t="str">
        <f t="shared" si="0"/>
        <v/>
      </c>
      <c r="L52" s="50" t="str">
        <f t="shared" si="5"/>
        <v/>
      </c>
      <c r="M52" s="49" t="str">
        <f t="shared" si="6"/>
        <v/>
      </c>
      <c r="N52" s="8"/>
    </row>
    <row r="53" spans="1:14" ht="14.5" customHeight="1" x14ac:dyDescent="0.35">
      <c r="A53" s="8"/>
      <c r="B53" s="6"/>
      <c r="C53" s="6"/>
      <c r="D53" s="8"/>
      <c r="E53" s="6"/>
      <c r="F53" s="49"/>
      <c r="G53" s="6"/>
      <c r="H53" s="50"/>
      <c r="I53" s="50" t="str">
        <f t="shared" si="4"/>
        <v/>
      </c>
      <c r="J53" s="49" t="s">
        <v>97</v>
      </c>
      <c r="K53" s="50" t="str">
        <f t="shared" si="0"/>
        <v/>
      </c>
      <c r="L53" s="50" t="str">
        <f t="shared" si="5"/>
        <v/>
      </c>
      <c r="M53" s="49" t="str">
        <f t="shared" si="6"/>
        <v/>
      </c>
      <c r="N53" s="8"/>
    </row>
    <row r="54" spans="1:14" ht="14.5" customHeight="1" x14ac:dyDescent="0.35">
      <c r="A54" s="8"/>
      <c r="B54" s="6"/>
      <c r="C54" s="6"/>
      <c r="D54" s="8"/>
      <c r="E54" s="6"/>
      <c r="F54" s="49"/>
      <c r="G54" s="6"/>
      <c r="H54" s="50"/>
      <c r="I54" s="50" t="str">
        <f t="shared" si="4"/>
        <v/>
      </c>
      <c r="J54" s="49" t="s">
        <v>97</v>
      </c>
      <c r="K54" s="50" t="str">
        <f t="shared" si="0"/>
        <v/>
      </c>
      <c r="L54" s="50" t="str">
        <f t="shared" si="5"/>
        <v/>
      </c>
      <c r="M54" s="49" t="str">
        <f t="shared" si="6"/>
        <v/>
      </c>
      <c r="N54" s="8"/>
    </row>
    <row r="55" spans="1:14" ht="14.5" customHeight="1" x14ac:dyDescent="0.35">
      <c r="A55" s="8"/>
      <c r="B55" s="6"/>
      <c r="C55" s="6"/>
      <c r="D55" s="8"/>
      <c r="E55" s="6"/>
      <c r="F55" s="49"/>
      <c r="G55" s="6"/>
      <c r="H55" s="50"/>
      <c r="I55" s="50" t="str">
        <f t="shared" si="4"/>
        <v/>
      </c>
      <c r="J55" s="49" t="s">
        <v>97</v>
      </c>
      <c r="K55" s="50" t="str">
        <f t="shared" si="0"/>
        <v/>
      </c>
      <c r="L55" s="50" t="str">
        <f t="shared" si="5"/>
        <v/>
      </c>
      <c r="M55" s="49" t="str">
        <f t="shared" si="6"/>
        <v/>
      </c>
      <c r="N55" s="8"/>
    </row>
    <row r="56" spans="1:14" ht="14.5" customHeight="1" x14ac:dyDescent="0.35">
      <c r="A56" s="8"/>
      <c r="B56" s="6"/>
      <c r="C56" s="6"/>
      <c r="D56" s="8"/>
      <c r="E56" s="6"/>
      <c r="F56" s="49"/>
      <c r="G56" s="6"/>
      <c r="H56" s="50"/>
      <c r="I56" s="50" t="str">
        <f t="shared" si="4"/>
        <v/>
      </c>
      <c r="J56" s="49" t="s">
        <v>97</v>
      </c>
      <c r="K56" s="50" t="str">
        <f t="shared" si="0"/>
        <v/>
      </c>
      <c r="L56" s="50" t="str">
        <f t="shared" si="5"/>
        <v/>
      </c>
      <c r="M56" s="49" t="str">
        <f t="shared" si="6"/>
        <v/>
      </c>
      <c r="N56" s="8"/>
    </row>
    <row r="57" spans="1:14" ht="14.5" customHeight="1" x14ac:dyDescent="0.35">
      <c r="A57" s="8"/>
      <c r="B57" s="6"/>
      <c r="C57" s="6"/>
      <c r="D57" s="8"/>
      <c r="E57" s="6"/>
      <c r="F57" s="49"/>
      <c r="G57" s="6"/>
      <c r="H57" s="50"/>
      <c r="I57" s="50" t="str">
        <f t="shared" si="4"/>
        <v/>
      </c>
      <c r="J57" s="49" t="s">
        <v>97</v>
      </c>
      <c r="K57" s="50" t="str">
        <f t="shared" si="0"/>
        <v/>
      </c>
      <c r="L57" s="50" t="str">
        <f t="shared" si="5"/>
        <v/>
      </c>
      <c r="M57" s="49" t="str">
        <f t="shared" si="6"/>
        <v/>
      </c>
      <c r="N57" s="8"/>
    </row>
    <row r="58" spans="1:14" ht="14.5" customHeight="1" x14ac:dyDescent="0.35">
      <c r="A58" s="8"/>
      <c r="B58" s="6"/>
      <c r="C58" s="6"/>
      <c r="D58" s="8"/>
      <c r="E58" s="6"/>
      <c r="F58" s="49"/>
      <c r="G58" s="6"/>
      <c r="H58" s="50"/>
      <c r="I58" s="50" t="str">
        <f t="shared" si="4"/>
        <v/>
      </c>
      <c r="J58" s="49" t="s">
        <v>97</v>
      </c>
      <c r="K58" s="50" t="str">
        <f t="shared" si="0"/>
        <v/>
      </c>
      <c r="L58" s="50" t="str">
        <f t="shared" si="5"/>
        <v/>
      </c>
      <c r="M58" s="49" t="str">
        <f t="shared" si="6"/>
        <v/>
      </c>
      <c r="N58" s="8"/>
    </row>
    <row r="59" spans="1:14" ht="14.5" customHeight="1" x14ac:dyDescent="0.35">
      <c r="A59" s="8"/>
      <c r="B59" s="6"/>
      <c r="C59" s="6"/>
      <c r="D59" s="8"/>
      <c r="E59" s="6"/>
      <c r="F59" s="49"/>
      <c r="G59" s="6"/>
      <c r="H59" s="50"/>
      <c r="I59" s="50" t="str">
        <f t="shared" si="4"/>
        <v/>
      </c>
      <c r="J59" s="49" t="s">
        <v>97</v>
      </c>
      <c r="K59" s="50" t="str">
        <f t="shared" si="0"/>
        <v/>
      </c>
      <c r="L59" s="50" t="str">
        <f t="shared" si="5"/>
        <v/>
      </c>
      <c r="M59" s="49" t="str">
        <f t="shared" si="6"/>
        <v/>
      </c>
      <c r="N59" s="8"/>
    </row>
    <row r="60" spans="1:14" ht="14.5" customHeight="1" x14ac:dyDescent="0.35">
      <c r="A60" s="8"/>
      <c r="B60" s="6"/>
      <c r="C60" s="6"/>
      <c r="D60" s="8"/>
      <c r="E60" s="6"/>
      <c r="F60" s="49"/>
      <c r="G60" s="6"/>
      <c r="H60" s="50"/>
      <c r="I60" s="50" t="str">
        <f t="shared" si="4"/>
        <v/>
      </c>
      <c r="J60" s="49" t="s">
        <v>97</v>
      </c>
      <c r="K60" s="50" t="str">
        <f t="shared" si="0"/>
        <v/>
      </c>
      <c r="L60" s="50" t="str">
        <f t="shared" si="5"/>
        <v/>
      </c>
      <c r="M60" s="49" t="str">
        <f t="shared" si="6"/>
        <v/>
      </c>
      <c r="N60" s="8"/>
    </row>
    <row r="61" spans="1:14" ht="14.5" customHeight="1" x14ac:dyDescent="0.35">
      <c r="A61" s="8"/>
      <c r="B61" s="6"/>
      <c r="C61" s="6"/>
      <c r="D61" s="8"/>
      <c r="E61" s="6"/>
      <c r="F61" s="49"/>
      <c r="G61" s="6"/>
      <c r="H61" s="50"/>
      <c r="I61" s="50" t="str">
        <f t="shared" si="4"/>
        <v/>
      </c>
      <c r="J61" s="49" t="s">
        <v>97</v>
      </c>
      <c r="K61" s="50" t="str">
        <f t="shared" si="0"/>
        <v/>
      </c>
      <c r="L61" s="50" t="str">
        <f t="shared" si="5"/>
        <v/>
      </c>
      <c r="M61" s="49" t="str">
        <f t="shared" si="6"/>
        <v/>
      </c>
      <c r="N61" s="8"/>
    </row>
    <row r="62" spans="1:14" ht="14.5" customHeight="1" x14ac:dyDescent="0.35">
      <c r="A62" s="8"/>
      <c r="B62" s="6"/>
      <c r="C62" s="6"/>
      <c r="D62" s="8"/>
      <c r="E62" s="6"/>
      <c r="F62" s="49"/>
      <c r="G62" s="6"/>
      <c r="H62" s="50"/>
      <c r="I62" s="50" t="str">
        <f t="shared" si="4"/>
        <v/>
      </c>
      <c r="J62" s="49" t="s">
        <v>97</v>
      </c>
      <c r="K62" s="50" t="str">
        <f t="shared" si="0"/>
        <v/>
      </c>
      <c r="L62" s="50" t="str">
        <f t="shared" si="5"/>
        <v/>
      </c>
      <c r="M62" s="49" t="str">
        <f t="shared" si="6"/>
        <v/>
      </c>
      <c r="N62" s="8"/>
    </row>
    <row r="63" spans="1:14" ht="14.5" customHeight="1" x14ac:dyDescent="0.35">
      <c r="A63" s="8"/>
      <c r="B63" s="6"/>
      <c r="C63" s="6"/>
      <c r="D63" s="8"/>
      <c r="E63" s="6"/>
      <c r="F63" s="49"/>
      <c r="G63" s="6"/>
      <c r="H63" s="50"/>
      <c r="I63" s="50" t="str">
        <f t="shared" si="4"/>
        <v/>
      </c>
      <c r="J63" s="49" t="s">
        <v>97</v>
      </c>
      <c r="K63" s="50" t="str">
        <f t="shared" si="0"/>
        <v/>
      </c>
      <c r="L63" s="50" t="str">
        <f t="shared" si="5"/>
        <v/>
      </c>
      <c r="M63" s="49" t="str">
        <f t="shared" si="6"/>
        <v/>
      </c>
      <c r="N63" s="8"/>
    </row>
    <row r="64" spans="1:14" ht="14.5" customHeight="1" x14ac:dyDescent="0.35">
      <c r="A64" s="8"/>
      <c r="B64" s="6"/>
      <c r="C64" s="6"/>
      <c r="D64" s="8"/>
      <c r="E64" s="6"/>
      <c r="F64" s="49"/>
      <c r="G64" s="6"/>
      <c r="H64" s="50"/>
      <c r="I64" s="50" t="str">
        <f t="shared" si="4"/>
        <v/>
      </c>
      <c r="J64" s="49" t="s">
        <v>97</v>
      </c>
      <c r="K64" s="50" t="str">
        <f t="shared" si="0"/>
        <v/>
      </c>
      <c r="L64" s="50" t="str">
        <f t="shared" si="5"/>
        <v/>
      </c>
      <c r="M64" s="49" t="str">
        <f t="shared" si="6"/>
        <v/>
      </c>
      <c r="N64" s="8"/>
    </row>
    <row r="65" spans="1:14" ht="14.5" customHeight="1" x14ac:dyDescent="0.35">
      <c r="A65" s="8"/>
      <c r="B65" s="6"/>
      <c r="C65" s="6"/>
      <c r="D65" s="8"/>
      <c r="E65" s="6"/>
      <c r="F65" s="49"/>
      <c r="G65" s="6"/>
      <c r="H65" s="50"/>
      <c r="I65" s="50" t="str">
        <f t="shared" si="4"/>
        <v/>
      </c>
      <c r="J65" s="49" t="s">
        <v>97</v>
      </c>
      <c r="K65" s="50" t="str">
        <f t="shared" si="0"/>
        <v/>
      </c>
      <c r="L65" s="50" t="str">
        <f t="shared" si="5"/>
        <v/>
      </c>
      <c r="M65" s="49" t="str">
        <f t="shared" si="6"/>
        <v/>
      </c>
      <c r="N65" s="8"/>
    </row>
    <row r="66" spans="1:14" ht="14.5" customHeight="1" x14ac:dyDescent="0.35">
      <c r="A66" s="8"/>
      <c r="B66" s="6"/>
      <c r="C66" s="6"/>
      <c r="D66" s="8"/>
      <c r="E66" s="6"/>
      <c r="F66" s="49"/>
      <c r="G66" s="6"/>
      <c r="H66" s="50"/>
      <c r="I66" s="50" t="str">
        <f t="shared" si="4"/>
        <v/>
      </c>
      <c r="J66" s="49" t="s">
        <v>97</v>
      </c>
      <c r="K66" s="50" t="str">
        <f t="shared" si="0"/>
        <v/>
      </c>
      <c r="L66" s="50" t="str">
        <f t="shared" si="5"/>
        <v/>
      </c>
      <c r="M66" s="49" t="str">
        <f t="shared" si="6"/>
        <v/>
      </c>
      <c r="N66" s="8"/>
    </row>
    <row r="67" spans="1:14" ht="14.5" customHeight="1" x14ac:dyDescent="0.35">
      <c r="A67" s="8"/>
      <c r="B67" s="6"/>
      <c r="C67" s="6"/>
      <c r="D67" s="8"/>
      <c r="E67" s="6"/>
      <c r="F67" s="49"/>
      <c r="G67" s="6"/>
      <c r="H67" s="50"/>
      <c r="I67" s="50" t="str">
        <f t="shared" si="4"/>
        <v/>
      </c>
      <c r="J67" s="49" t="s">
        <v>97</v>
      </c>
      <c r="K67" s="50" t="str">
        <f t="shared" si="0"/>
        <v/>
      </c>
      <c r="L67" s="50" t="str">
        <f t="shared" si="5"/>
        <v/>
      </c>
      <c r="M67" s="49" t="str">
        <f t="shared" si="6"/>
        <v/>
      </c>
      <c r="N67" s="8"/>
    </row>
    <row r="68" spans="1:14" ht="14.5" customHeight="1" x14ac:dyDescent="0.35">
      <c r="A68" s="8"/>
      <c r="B68" s="6"/>
      <c r="C68" s="6"/>
      <c r="D68" s="8"/>
      <c r="E68" s="6"/>
      <c r="F68" s="49"/>
      <c r="G68" s="6"/>
      <c r="H68" s="50"/>
      <c r="I68" s="50" t="str">
        <f t="shared" si="4"/>
        <v/>
      </c>
      <c r="J68" s="49" t="s">
        <v>97</v>
      </c>
      <c r="K68" s="50" t="str">
        <f t="shared" si="0"/>
        <v/>
      </c>
      <c r="L68" s="50" t="str">
        <f t="shared" si="5"/>
        <v/>
      </c>
      <c r="M68" s="49" t="str">
        <f t="shared" si="6"/>
        <v/>
      </c>
      <c r="N68" s="8"/>
    </row>
    <row r="69" spans="1:14" ht="14.5" customHeight="1" x14ac:dyDescent="0.35">
      <c r="A69" s="8"/>
      <c r="B69" s="6"/>
      <c r="C69" s="6"/>
      <c r="D69" s="8"/>
      <c r="E69" s="6"/>
      <c r="F69" s="49"/>
      <c r="G69" s="6"/>
      <c r="H69" s="50"/>
      <c r="I69" s="50" t="str">
        <f t="shared" ref="I69:I100" si="7">IF(OR(G69="",H69=""),"",G69*H69)</f>
        <v/>
      </c>
      <c r="J69" s="49" t="s">
        <v>97</v>
      </c>
      <c r="K69" s="50" t="str">
        <f t="shared" ref="K69:K132" si="8">IF(OR(J69="Edital",J69="Ambas"),I69,0)</f>
        <v/>
      </c>
      <c r="L69" s="50" t="str">
        <f t="shared" ref="L69:L100" si="9">IF(I69="","",IF(J69="Edital",0,IF(J69="Contrapartida",I69,IF(J69="Ambas",I69-K69,""))))</f>
        <v/>
      </c>
      <c r="M69" s="49" t="str">
        <f t="shared" ref="M69:M100" si="10">IF(I69="","",IF(ABS((L69+K69)-I69)&gt;0.01,"REVISAR SOMA",IF(AND(J69="Edital",K69=I69,L69=0),"OK",IF(AND(J69="Contrapartida",L69=I69,K69=0),"OK",IF(AND(J69="Ambas",K69&gt;0,L69&gt;0),"OK","REVISAR FONTE")))))</f>
        <v/>
      </c>
      <c r="N69" s="8"/>
    </row>
    <row r="70" spans="1:14" ht="14.5" customHeight="1" x14ac:dyDescent="0.35">
      <c r="A70" s="8"/>
      <c r="B70" s="6"/>
      <c r="C70" s="6"/>
      <c r="D70" s="8"/>
      <c r="E70" s="6"/>
      <c r="F70" s="49"/>
      <c r="G70" s="6"/>
      <c r="H70" s="50"/>
      <c r="I70" s="50" t="str">
        <f t="shared" si="7"/>
        <v/>
      </c>
      <c r="J70" s="49" t="s">
        <v>97</v>
      </c>
      <c r="K70" s="50" t="str">
        <f t="shared" si="8"/>
        <v/>
      </c>
      <c r="L70" s="50" t="str">
        <f t="shared" si="9"/>
        <v/>
      </c>
      <c r="M70" s="49" t="str">
        <f t="shared" si="10"/>
        <v/>
      </c>
      <c r="N70" s="8"/>
    </row>
    <row r="71" spans="1:14" ht="14.5" customHeight="1" x14ac:dyDescent="0.35">
      <c r="A71" s="8"/>
      <c r="B71" s="6"/>
      <c r="C71" s="6"/>
      <c r="D71" s="8"/>
      <c r="E71" s="6"/>
      <c r="F71" s="49"/>
      <c r="G71" s="6"/>
      <c r="H71" s="50"/>
      <c r="I71" s="50" t="str">
        <f t="shared" si="7"/>
        <v/>
      </c>
      <c r="J71" s="49" t="s">
        <v>97</v>
      </c>
      <c r="K71" s="50" t="str">
        <f t="shared" si="8"/>
        <v/>
      </c>
      <c r="L71" s="50" t="str">
        <f t="shared" si="9"/>
        <v/>
      </c>
      <c r="M71" s="49" t="str">
        <f t="shared" si="10"/>
        <v/>
      </c>
      <c r="N71" s="8"/>
    </row>
    <row r="72" spans="1:14" ht="14.5" customHeight="1" x14ac:dyDescent="0.35">
      <c r="A72" s="8"/>
      <c r="B72" s="6"/>
      <c r="C72" s="6"/>
      <c r="D72" s="8"/>
      <c r="E72" s="6"/>
      <c r="F72" s="49"/>
      <c r="G72" s="6"/>
      <c r="H72" s="50"/>
      <c r="I72" s="50" t="str">
        <f t="shared" si="7"/>
        <v/>
      </c>
      <c r="J72" s="49" t="s">
        <v>97</v>
      </c>
      <c r="K72" s="50" t="str">
        <f t="shared" si="8"/>
        <v/>
      </c>
      <c r="L72" s="50" t="str">
        <f t="shared" si="9"/>
        <v/>
      </c>
      <c r="M72" s="49" t="str">
        <f t="shared" si="10"/>
        <v/>
      </c>
      <c r="N72" s="8"/>
    </row>
    <row r="73" spans="1:14" ht="14.5" customHeight="1" x14ac:dyDescent="0.35">
      <c r="A73" s="8"/>
      <c r="B73" s="6"/>
      <c r="C73" s="6"/>
      <c r="D73" s="8"/>
      <c r="E73" s="6"/>
      <c r="F73" s="49"/>
      <c r="G73" s="6"/>
      <c r="H73" s="50"/>
      <c r="I73" s="50" t="str">
        <f t="shared" si="7"/>
        <v/>
      </c>
      <c r="J73" s="49" t="s">
        <v>97</v>
      </c>
      <c r="K73" s="50" t="str">
        <f t="shared" si="8"/>
        <v/>
      </c>
      <c r="L73" s="50" t="str">
        <f t="shared" si="9"/>
        <v/>
      </c>
      <c r="M73" s="49" t="str">
        <f t="shared" si="10"/>
        <v/>
      </c>
      <c r="N73" s="8"/>
    </row>
    <row r="74" spans="1:14" ht="14.5" customHeight="1" x14ac:dyDescent="0.35">
      <c r="A74" s="8"/>
      <c r="B74" s="6"/>
      <c r="C74" s="6"/>
      <c r="D74" s="8"/>
      <c r="E74" s="6"/>
      <c r="F74" s="49"/>
      <c r="G74" s="6"/>
      <c r="H74" s="50"/>
      <c r="I74" s="50" t="str">
        <f t="shared" si="7"/>
        <v/>
      </c>
      <c r="J74" s="49" t="s">
        <v>97</v>
      </c>
      <c r="K74" s="50" t="str">
        <f t="shared" si="8"/>
        <v/>
      </c>
      <c r="L74" s="50" t="str">
        <f t="shared" si="9"/>
        <v/>
      </c>
      <c r="M74" s="49" t="str">
        <f t="shared" si="10"/>
        <v/>
      </c>
      <c r="N74" s="8"/>
    </row>
    <row r="75" spans="1:14" ht="14.5" customHeight="1" x14ac:dyDescent="0.35">
      <c r="A75" s="8"/>
      <c r="B75" s="6"/>
      <c r="C75" s="6"/>
      <c r="D75" s="8"/>
      <c r="E75" s="6"/>
      <c r="F75" s="49"/>
      <c r="G75" s="6"/>
      <c r="H75" s="50"/>
      <c r="I75" s="50" t="str">
        <f t="shared" si="7"/>
        <v/>
      </c>
      <c r="J75" s="49" t="s">
        <v>97</v>
      </c>
      <c r="K75" s="50" t="str">
        <f t="shared" si="8"/>
        <v/>
      </c>
      <c r="L75" s="50" t="str">
        <f t="shared" si="9"/>
        <v/>
      </c>
      <c r="M75" s="49" t="str">
        <f t="shared" si="10"/>
        <v/>
      </c>
      <c r="N75" s="8"/>
    </row>
    <row r="76" spans="1:14" ht="14.5" customHeight="1" x14ac:dyDescent="0.35">
      <c r="A76" s="8"/>
      <c r="B76" s="6"/>
      <c r="C76" s="6"/>
      <c r="D76" s="8"/>
      <c r="E76" s="6"/>
      <c r="F76" s="49"/>
      <c r="G76" s="6"/>
      <c r="H76" s="50"/>
      <c r="I76" s="50" t="str">
        <f t="shared" si="7"/>
        <v/>
      </c>
      <c r="J76" s="49" t="s">
        <v>97</v>
      </c>
      <c r="K76" s="50" t="str">
        <f t="shared" si="8"/>
        <v/>
      </c>
      <c r="L76" s="50" t="str">
        <f t="shared" si="9"/>
        <v/>
      </c>
      <c r="M76" s="49" t="str">
        <f t="shared" si="10"/>
        <v/>
      </c>
      <c r="N76" s="8"/>
    </row>
    <row r="77" spans="1:14" ht="14.5" customHeight="1" x14ac:dyDescent="0.35">
      <c r="A77" s="8"/>
      <c r="B77" s="6"/>
      <c r="C77" s="6"/>
      <c r="D77" s="8"/>
      <c r="E77" s="6"/>
      <c r="F77" s="49"/>
      <c r="G77" s="6"/>
      <c r="H77" s="50"/>
      <c r="I77" s="50" t="str">
        <f t="shared" si="7"/>
        <v/>
      </c>
      <c r="J77" s="49" t="s">
        <v>97</v>
      </c>
      <c r="K77" s="50" t="str">
        <f t="shared" si="8"/>
        <v/>
      </c>
      <c r="L77" s="50" t="str">
        <f t="shared" si="9"/>
        <v/>
      </c>
      <c r="M77" s="49" t="str">
        <f t="shared" si="10"/>
        <v/>
      </c>
      <c r="N77" s="8"/>
    </row>
    <row r="78" spans="1:14" ht="14.5" customHeight="1" x14ac:dyDescent="0.35">
      <c r="A78" s="8"/>
      <c r="B78" s="6"/>
      <c r="C78" s="6"/>
      <c r="D78" s="8"/>
      <c r="E78" s="6"/>
      <c r="F78" s="49"/>
      <c r="G78" s="6"/>
      <c r="H78" s="50"/>
      <c r="I78" s="50" t="str">
        <f t="shared" si="7"/>
        <v/>
      </c>
      <c r="J78" s="49" t="s">
        <v>97</v>
      </c>
      <c r="K78" s="50" t="str">
        <f t="shared" si="8"/>
        <v/>
      </c>
      <c r="L78" s="50" t="str">
        <f t="shared" si="9"/>
        <v/>
      </c>
      <c r="M78" s="49" t="str">
        <f t="shared" si="10"/>
        <v/>
      </c>
      <c r="N78" s="8"/>
    </row>
    <row r="79" spans="1:14" ht="14.5" customHeight="1" x14ac:dyDescent="0.35">
      <c r="A79" s="8"/>
      <c r="B79" s="6"/>
      <c r="C79" s="6"/>
      <c r="D79" s="8"/>
      <c r="E79" s="6"/>
      <c r="F79" s="49"/>
      <c r="G79" s="6"/>
      <c r="H79" s="50"/>
      <c r="I79" s="50" t="str">
        <f t="shared" si="7"/>
        <v/>
      </c>
      <c r="J79" s="49" t="s">
        <v>97</v>
      </c>
      <c r="K79" s="50" t="str">
        <f t="shared" si="8"/>
        <v/>
      </c>
      <c r="L79" s="50" t="str">
        <f t="shared" si="9"/>
        <v/>
      </c>
      <c r="M79" s="49" t="str">
        <f t="shared" si="10"/>
        <v/>
      </c>
      <c r="N79" s="8"/>
    </row>
    <row r="80" spans="1:14" ht="14.5" customHeight="1" x14ac:dyDescent="0.35">
      <c r="A80" s="8"/>
      <c r="B80" s="6"/>
      <c r="C80" s="6"/>
      <c r="D80" s="8"/>
      <c r="E80" s="6"/>
      <c r="F80" s="49"/>
      <c r="G80" s="6"/>
      <c r="H80" s="50"/>
      <c r="I80" s="50" t="str">
        <f t="shared" si="7"/>
        <v/>
      </c>
      <c r="J80" s="49" t="s">
        <v>97</v>
      </c>
      <c r="K80" s="50" t="str">
        <f t="shared" si="8"/>
        <v/>
      </c>
      <c r="L80" s="50" t="str">
        <f t="shared" si="9"/>
        <v/>
      </c>
      <c r="M80" s="49" t="str">
        <f t="shared" si="10"/>
        <v/>
      </c>
      <c r="N80" s="8"/>
    </row>
    <row r="81" spans="1:14" ht="14.5" customHeight="1" x14ac:dyDescent="0.35">
      <c r="A81" s="8"/>
      <c r="B81" s="6"/>
      <c r="C81" s="6"/>
      <c r="D81" s="8"/>
      <c r="E81" s="6"/>
      <c r="F81" s="49"/>
      <c r="G81" s="6"/>
      <c r="H81" s="50"/>
      <c r="I81" s="50" t="str">
        <f t="shared" si="7"/>
        <v/>
      </c>
      <c r="J81" s="49" t="s">
        <v>97</v>
      </c>
      <c r="K81" s="50" t="str">
        <f t="shared" si="8"/>
        <v/>
      </c>
      <c r="L81" s="50" t="str">
        <f t="shared" si="9"/>
        <v/>
      </c>
      <c r="M81" s="49" t="str">
        <f t="shared" si="10"/>
        <v/>
      </c>
      <c r="N81" s="8"/>
    </row>
    <row r="82" spans="1:14" ht="14.5" customHeight="1" x14ac:dyDescent="0.35">
      <c r="A82" s="8"/>
      <c r="B82" s="6"/>
      <c r="C82" s="6"/>
      <c r="D82" s="8"/>
      <c r="E82" s="6"/>
      <c r="F82" s="49"/>
      <c r="G82" s="6"/>
      <c r="H82" s="50"/>
      <c r="I82" s="50" t="str">
        <f t="shared" si="7"/>
        <v/>
      </c>
      <c r="J82" s="49" t="s">
        <v>97</v>
      </c>
      <c r="K82" s="50" t="str">
        <f t="shared" si="8"/>
        <v/>
      </c>
      <c r="L82" s="50" t="str">
        <f t="shared" si="9"/>
        <v/>
      </c>
      <c r="M82" s="49" t="str">
        <f t="shared" si="10"/>
        <v/>
      </c>
      <c r="N82" s="8"/>
    </row>
    <row r="83" spans="1:14" ht="14.5" customHeight="1" x14ac:dyDescent="0.35">
      <c r="A83" s="8"/>
      <c r="B83" s="6"/>
      <c r="C83" s="6"/>
      <c r="D83" s="8"/>
      <c r="E83" s="6"/>
      <c r="F83" s="49"/>
      <c r="G83" s="6"/>
      <c r="H83" s="50"/>
      <c r="I83" s="50" t="str">
        <f t="shared" si="7"/>
        <v/>
      </c>
      <c r="J83" s="49" t="s">
        <v>97</v>
      </c>
      <c r="K83" s="50" t="str">
        <f t="shared" si="8"/>
        <v/>
      </c>
      <c r="L83" s="50" t="str">
        <f t="shared" si="9"/>
        <v/>
      </c>
      <c r="M83" s="49" t="str">
        <f t="shared" si="10"/>
        <v/>
      </c>
      <c r="N83" s="8"/>
    </row>
    <row r="84" spans="1:14" ht="14.5" customHeight="1" x14ac:dyDescent="0.35">
      <c r="A84" s="8"/>
      <c r="B84" s="6"/>
      <c r="C84" s="6"/>
      <c r="D84" s="8"/>
      <c r="E84" s="6"/>
      <c r="F84" s="49"/>
      <c r="G84" s="6"/>
      <c r="H84" s="50"/>
      <c r="I84" s="50" t="str">
        <f t="shared" si="7"/>
        <v/>
      </c>
      <c r="J84" s="49" t="s">
        <v>97</v>
      </c>
      <c r="K84" s="50" t="str">
        <f t="shared" si="8"/>
        <v/>
      </c>
      <c r="L84" s="50" t="str">
        <f t="shared" si="9"/>
        <v/>
      </c>
      <c r="M84" s="49" t="str">
        <f t="shared" si="10"/>
        <v/>
      </c>
      <c r="N84" s="8"/>
    </row>
    <row r="85" spans="1:14" ht="14.5" customHeight="1" x14ac:dyDescent="0.35">
      <c r="A85" s="8"/>
      <c r="B85" s="6"/>
      <c r="C85" s="6"/>
      <c r="D85" s="8"/>
      <c r="E85" s="6"/>
      <c r="F85" s="49"/>
      <c r="G85" s="6"/>
      <c r="H85" s="50"/>
      <c r="I85" s="50" t="str">
        <f t="shared" si="7"/>
        <v/>
      </c>
      <c r="J85" s="49" t="s">
        <v>97</v>
      </c>
      <c r="K85" s="50" t="str">
        <f t="shared" si="8"/>
        <v/>
      </c>
      <c r="L85" s="50" t="str">
        <f t="shared" si="9"/>
        <v/>
      </c>
      <c r="M85" s="49" t="str">
        <f t="shared" si="10"/>
        <v/>
      </c>
      <c r="N85" s="8"/>
    </row>
    <row r="86" spans="1:14" ht="14.5" customHeight="1" x14ac:dyDescent="0.35">
      <c r="A86" s="8"/>
      <c r="B86" s="6"/>
      <c r="C86" s="6"/>
      <c r="D86" s="8"/>
      <c r="E86" s="6"/>
      <c r="F86" s="49"/>
      <c r="G86" s="6"/>
      <c r="H86" s="50"/>
      <c r="I86" s="50" t="str">
        <f t="shared" si="7"/>
        <v/>
      </c>
      <c r="J86" s="49" t="s">
        <v>97</v>
      </c>
      <c r="K86" s="50" t="str">
        <f t="shared" si="8"/>
        <v/>
      </c>
      <c r="L86" s="50" t="str">
        <f t="shared" si="9"/>
        <v/>
      </c>
      <c r="M86" s="49" t="str">
        <f t="shared" si="10"/>
        <v/>
      </c>
      <c r="N86" s="8"/>
    </row>
    <row r="87" spans="1:14" ht="14.5" customHeight="1" x14ac:dyDescent="0.35">
      <c r="A87" s="8"/>
      <c r="B87" s="6"/>
      <c r="C87" s="6"/>
      <c r="D87" s="8"/>
      <c r="E87" s="6"/>
      <c r="F87" s="49"/>
      <c r="G87" s="6"/>
      <c r="H87" s="50"/>
      <c r="I87" s="50" t="str">
        <f t="shared" si="7"/>
        <v/>
      </c>
      <c r="J87" s="49" t="s">
        <v>97</v>
      </c>
      <c r="K87" s="50" t="str">
        <f t="shared" si="8"/>
        <v/>
      </c>
      <c r="L87" s="50" t="str">
        <f t="shared" si="9"/>
        <v/>
      </c>
      <c r="M87" s="49" t="str">
        <f t="shared" si="10"/>
        <v/>
      </c>
      <c r="N87" s="8"/>
    </row>
    <row r="88" spans="1:14" ht="14.5" customHeight="1" x14ac:dyDescent="0.35">
      <c r="A88" s="8"/>
      <c r="B88" s="6"/>
      <c r="C88" s="6"/>
      <c r="D88" s="8"/>
      <c r="E88" s="6"/>
      <c r="F88" s="49"/>
      <c r="G88" s="6"/>
      <c r="H88" s="50"/>
      <c r="I88" s="50" t="str">
        <f t="shared" si="7"/>
        <v/>
      </c>
      <c r="J88" s="49" t="s">
        <v>97</v>
      </c>
      <c r="K88" s="50" t="str">
        <f t="shared" si="8"/>
        <v/>
      </c>
      <c r="L88" s="50" t="str">
        <f t="shared" si="9"/>
        <v/>
      </c>
      <c r="M88" s="49" t="str">
        <f t="shared" si="10"/>
        <v/>
      </c>
      <c r="N88" s="8"/>
    </row>
    <row r="89" spans="1:14" ht="14.5" customHeight="1" x14ac:dyDescent="0.35">
      <c r="A89" s="8"/>
      <c r="B89" s="6"/>
      <c r="C89" s="6"/>
      <c r="D89" s="8"/>
      <c r="E89" s="6"/>
      <c r="F89" s="49"/>
      <c r="G89" s="6"/>
      <c r="H89" s="50"/>
      <c r="I89" s="50" t="str">
        <f t="shared" si="7"/>
        <v/>
      </c>
      <c r="J89" s="49" t="s">
        <v>97</v>
      </c>
      <c r="K89" s="50" t="str">
        <f t="shared" si="8"/>
        <v/>
      </c>
      <c r="L89" s="50" t="str">
        <f t="shared" si="9"/>
        <v/>
      </c>
      <c r="M89" s="49" t="str">
        <f t="shared" si="10"/>
        <v/>
      </c>
      <c r="N89" s="8"/>
    </row>
    <row r="90" spans="1:14" ht="14.5" customHeight="1" x14ac:dyDescent="0.35">
      <c r="A90" s="8"/>
      <c r="B90" s="6"/>
      <c r="C90" s="6"/>
      <c r="D90" s="8"/>
      <c r="E90" s="6"/>
      <c r="F90" s="49"/>
      <c r="G90" s="6"/>
      <c r="H90" s="50"/>
      <c r="I90" s="50" t="str">
        <f t="shared" si="7"/>
        <v/>
      </c>
      <c r="J90" s="49" t="s">
        <v>97</v>
      </c>
      <c r="K90" s="50" t="str">
        <f t="shared" si="8"/>
        <v/>
      </c>
      <c r="L90" s="50" t="str">
        <f t="shared" si="9"/>
        <v/>
      </c>
      <c r="M90" s="49" t="str">
        <f t="shared" si="10"/>
        <v/>
      </c>
      <c r="N90" s="8"/>
    </row>
    <row r="91" spans="1:14" ht="14.5" customHeight="1" x14ac:dyDescent="0.35">
      <c r="A91" s="8"/>
      <c r="B91" s="6"/>
      <c r="C91" s="6"/>
      <c r="D91" s="8"/>
      <c r="E91" s="6"/>
      <c r="F91" s="49"/>
      <c r="G91" s="6"/>
      <c r="H91" s="50"/>
      <c r="I91" s="50" t="str">
        <f t="shared" si="7"/>
        <v/>
      </c>
      <c r="J91" s="49" t="s">
        <v>97</v>
      </c>
      <c r="K91" s="50" t="str">
        <f t="shared" si="8"/>
        <v/>
      </c>
      <c r="L91" s="50" t="str">
        <f t="shared" si="9"/>
        <v/>
      </c>
      <c r="M91" s="49" t="str">
        <f t="shared" si="10"/>
        <v/>
      </c>
      <c r="N91" s="8"/>
    </row>
    <row r="92" spans="1:14" ht="14.5" customHeight="1" x14ac:dyDescent="0.35">
      <c r="A92" s="8"/>
      <c r="B92" s="6"/>
      <c r="C92" s="6"/>
      <c r="D92" s="8"/>
      <c r="E92" s="6"/>
      <c r="F92" s="49"/>
      <c r="G92" s="6"/>
      <c r="H92" s="50"/>
      <c r="I92" s="50" t="str">
        <f t="shared" si="7"/>
        <v/>
      </c>
      <c r="J92" s="49" t="s">
        <v>97</v>
      </c>
      <c r="K92" s="50" t="str">
        <f t="shared" si="8"/>
        <v/>
      </c>
      <c r="L92" s="50" t="str">
        <f t="shared" si="9"/>
        <v/>
      </c>
      <c r="M92" s="49" t="str">
        <f t="shared" si="10"/>
        <v/>
      </c>
      <c r="N92" s="8"/>
    </row>
    <row r="93" spans="1:14" ht="14.5" customHeight="1" x14ac:dyDescent="0.35">
      <c r="A93" s="8"/>
      <c r="B93" s="6"/>
      <c r="C93" s="6"/>
      <c r="D93" s="8"/>
      <c r="E93" s="6"/>
      <c r="F93" s="49"/>
      <c r="G93" s="6"/>
      <c r="H93" s="50"/>
      <c r="I93" s="50" t="str">
        <f t="shared" si="7"/>
        <v/>
      </c>
      <c r="J93" s="49" t="s">
        <v>97</v>
      </c>
      <c r="K93" s="50" t="str">
        <f t="shared" si="8"/>
        <v/>
      </c>
      <c r="L93" s="50" t="str">
        <f t="shared" si="9"/>
        <v/>
      </c>
      <c r="M93" s="49" t="str">
        <f t="shared" si="10"/>
        <v/>
      </c>
      <c r="N93" s="8"/>
    </row>
    <row r="94" spans="1:14" ht="14.5" customHeight="1" x14ac:dyDescent="0.35">
      <c r="A94" s="8"/>
      <c r="B94" s="6"/>
      <c r="C94" s="6"/>
      <c r="D94" s="8"/>
      <c r="E94" s="6"/>
      <c r="F94" s="49"/>
      <c r="G94" s="6"/>
      <c r="H94" s="50"/>
      <c r="I94" s="50" t="str">
        <f t="shared" si="7"/>
        <v/>
      </c>
      <c r="J94" s="49" t="s">
        <v>97</v>
      </c>
      <c r="K94" s="50" t="str">
        <f t="shared" si="8"/>
        <v/>
      </c>
      <c r="L94" s="50" t="str">
        <f t="shared" si="9"/>
        <v/>
      </c>
      <c r="M94" s="49" t="str">
        <f t="shared" si="10"/>
        <v/>
      </c>
      <c r="N94" s="8"/>
    </row>
    <row r="95" spans="1:14" ht="14.5" customHeight="1" x14ac:dyDescent="0.35">
      <c r="A95" s="8"/>
      <c r="B95" s="6"/>
      <c r="C95" s="6"/>
      <c r="D95" s="8"/>
      <c r="E95" s="6"/>
      <c r="F95" s="49"/>
      <c r="G95" s="6"/>
      <c r="H95" s="50"/>
      <c r="I95" s="50" t="str">
        <f t="shared" si="7"/>
        <v/>
      </c>
      <c r="J95" s="49" t="s">
        <v>97</v>
      </c>
      <c r="K95" s="50" t="str">
        <f t="shared" si="8"/>
        <v/>
      </c>
      <c r="L95" s="50" t="str">
        <f t="shared" si="9"/>
        <v/>
      </c>
      <c r="M95" s="49" t="str">
        <f t="shared" si="10"/>
        <v/>
      </c>
      <c r="N95" s="8"/>
    </row>
    <row r="96" spans="1:14" ht="14.5" customHeight="1" x14ac:dyDescent="0.35">
      <c r="A96" s="8"/>
      <c r="B96" s="6"/>
      <c r="C96" s="6"/>
      <c r="D96" s="8"/>
      <c r="E96" s="6"/>
      <c r="F96" s="49"/>
      <c r="G96" s="6"/>
      <c r="H96" s="50"/>
      <c r="I96" s="50" t="str">
        <f t="shared" si="7"/>
        <v/>
      </c>
      <c r="J96" s="49" t="s">
        <v>97</v>
      </c>
      <c r="K96" s="50" t="str">
        <f t="shared" si="8"/>
        <v/>
      </c>
      <c r="L96" s="50" t="str">
        <f t="shared" si="9"/>
        <v/>
      </c>
      <c r="M96" s="49" t="str">
        <f t="shared" si="10"/>
        <v/>
      </c>
      <c r="N96" s="8"/>
    </row>
    <row r="97" spans="1:14" ht="14.5" customHeight="1" x14ac:dyDescent="0.35">
      <c r="A97" s="8"/>
      <c r="B97" s="6"/>
      <c r="C97" s="6"/>
      <c r="D97" s="8"/>
      <c r="E97" s="6"/>
      <c r="F97" s="49"/>
      <c r="G97" s="6"/>
      <c r="H97" s="50"/>
      <c r="I97" s="50" t="str">
        <f t="shared" si="7"/>
        <v/>
      </c>
      <c r="J97" s="49" t="s">
        <v>97</v>
      </c>
      <c r="K97" s="50" t="str">
        <f t="shared" si="8"/>
        <v/>
      </c>
      <c r="L97" s="50" t="str">
        <f t="shared" si="9"/>
        <v/>
      </c>
      <c r="M97" s="49" t="str">
        <f t="shared" si="10"/>
        <v/>
      </c>
      <c r="N97" s="8"/>
    </row>
    <row r="98" spans="1:14" ht="14.5" customHeight="1" x14ac:dyDescent="0.35">
      <c r="A98" s="8"/>
      <c r="B98" s="6"/>
      <c r="C98" s="6"/>
      <c r="D98" s="8"/>
      <c r="E98" s="6"/>
      <c r="F98" s="49"/>
      <c r="G98" s="6"/>
      <c r="H98" s="50"/>
      <c r="I98" s="50" t="str">
        <f t="shared" si="7"/>
        <v/>
      </c>
      <c r="J98" s="49" t="s">
        <v>97</v>
      </c>
      <c r="K98" s="50" t="str">
        <f t="shared" si="8"/>
        <v/>
      </c>
      <c r="L98" s="50" t="str">
        <f t="shared" si="9"/>
        <v/>
      </c>
      <c r="M98" s="49" t="str">
        <f t="shared" si="10"/>
        <v/>
      </c>
      <c r="N98" s="8"/>
    </row>
    <row r="99" spans="1:14" ht="14.5" customHeight="1" x14ac:dyDescent="0.35">
      <c r="A99" s="8"/>
      <c r="B99" s="6"/>
      <c r="C99" s="6"/>
      <c r="D99" s="8"/>
      <c r="E99" s="6"/>
      <c r="F99" s="49"/>
      <c r="G99" s="6"/>
      <c r="H99" s="50"/>
      <c r="I99" s="50" t="str">
        <f t="shared" si="7"/>
        <v/>
      </c>
      <c r="J99" s="49" t="s">
        <v>97</v>
      </c>
      <c r="K99" s="50" t="str">
        <f t="shared" si="8"/>
        <v/>
      </c>
      <c r="L99" s="50" t="str">
        <f t="shared" si="9"/>
        <v/>
      </c>
      <c r="M99" s="49" t="str">
        <f t="shared" si="10"/>
        <v/>
      </c>
      <c r="N99" s="8"/>
    </row>
    <row r="100" spans="1:14" ht="14.5" customHeight="1" x14ac:dyDescent="0.35">
      <c r="A100" s="8"/>
      <c r="B100" s="6"/>
      <c r="C100" s="6"/>
      <c r="D100" s="8"/>
      <c r="E100" s="6"/>
      <c r="F100" s="49"/>
      <c r="G100" s="6"/>
      <c r="H100" s="50"/>
      <c r="I100" s="50" t="str">
        <f t="shared" si="7"/>
        <v/>
      </c>
      <c r="J100" s="49" t="s">
        <v>97</v>
      </c>
      <c r="K100" s="50" t="str">
        <f t="shared" si="8"/>
        <v/>
      </c>
      <c r="L100" s="50" t="str">
        <f t="shared" si="9"/>
        <v/>
      </c>
      <c r="M100" s="49" t="str">
        <f t="shared" si="10"/>
        <v/>
      </c>
      <c r="N100" s="8"/>
    </row>
    <row r="101" spans="1:14" ht="14.5" customHeight="1" x14ac:dyDescent="0.35">
      <c r="A101" s="8"/>
      <c r="B101" s="6"/>
      <c r="C101" s="6"/>
      <c r="D101" s="8"/>
      <c r="E101" s="6"/>
      <c r="F101" s="49"/>
      <c r="G101" s="6"/>
      <c r="H101" s="50"/>
      <c r="I101" s="50" t="str">
        <f t="shared" ref="I101:I132" si="11">IF(OR(G101="",H101=""),"",G101*H101)</f>
        <v/>
      </c>
      <c r="J101" s="49" t="s">
        <v>97</v>
      </c>
      <c r="K101" s="50" t="str">
        <f t="shared" si="8"/>
        <v/>
      </c>
      <c r="L101" s="50" t="str">
        <f t="shared" ref="L101:L132" si="12">IF(I101="","",IF(J101="Edital",0,IF(J101="Contrapartida",I101,IF(J101="Ambas",I101-K101,""))))</f>
        <v/>
      </c>
      <c r="M101" s="49" t="str">
        <f t="shared" ref="M101:M132" si="13">IF(I101="","",IF(ABS((L101+K101)-I101)&gt;0.01,"REVISAR SOMA",IF(AND(J101="Edital",K101=I101,L101=0),"OK",IF(AND(J101="Contrapartida",L101=I101,K101=0),"OK",IF(AND(J101="Ambas",K101&gt;0,L101&gt;0),"OK","REVISAR FONTE")))))</f>
        <v/>
      </c>
      <c r="N101" s="8"/>
    </row>
    <row r="102" spans="1:14" ht="14.5" customHeight="1" x14ac:dyDescent="0.35">
      <c r="A102" s="8"/>
      <c r="B102" s="6"/>
      <c r="C102" s="6"/>
      <c r="D102" s="8"/>
      <c r="E102" s="6"/>
      <c r="F102" s="49"/>
      <c r="G102" s="6"/>
      <c r="H102" s="50"/>
      <c r="I102" s="50" t="str">
        <f t="shared" si="11"/>
        <v/>
      </c>
      <c r="J102" s="49" t="s">
        <v>97</v>
      </c>
      <c r="K102" s="50" t="str">
        <f t="shared" si="8"/>
        <v/>
      </c>
      <c r="L102" s="50" t="str">
        <f t="shared" si="12"/>
        <v/>
      </c>
      <c r="M102" s="49" t="str">
        <f t="shared" si="13"/>
        <v/>
      </c>
      <c r="N102" s="8"/>
    </row>
    <row r="103" spans="1:14" ht="14.5" customHeight="1" x14ac:dyDescent="0.35">
      <c r="A103" s="8"/>
      <c r="B103" s="6"/>
      <c r="C103" s="6"/>
      <c r="D103" s="8"/>
      <c r="E103" s="6"/>
      <c r="F103" s="49"/>
      <c r="G103" s="6"/>
      <c r="H103" s="50"/>
      <c r="I103" s="50" t="str">
        <f t="shared" si="11"/>
        <v/>
      </c>
      <c r="J103" s="49" t="s">
        <v>97</v>
      </c>
      <c r="K103" s="50" t="str">
        <f t="shared" si="8"/>
        <v/>
      </c>
      <c r="L103" s="50" t="str">
        <f t="shared" si="12"/>
        <v/>
      </c>
      <c r="M103" s="49" t="str">
        <f t="shared" si="13"/>
        <v/>
      </c>
      <c r="N103" s="8"/>
    </row>
    <row r="104" spans="1:14" ht="14.5" customHeight="1" x14ac:dyDescent="0.35">
      <c r="A104" s="8"/>
      <c r="B104" s="6"/>
      <c r="C104" s="6"/>
      <c r="D104" s="8"/>
      <c r="E104" s="6"/>
      <c r="F104" s="49"/>
      <c r="G104" s="6"/>
      <c r="H104" s="50"/>
      <c r="I104" s="50" t="str">
        <f t="shared" si="11"/>
        <v/>
      </c>
      <c r="J104" s="49" t="s">
        <v>97</v>
      </c>
      <c r="K104" s="50" t="str">
        <f t="shared" si="8"/>
        <v/>
      </c>
      <c r="L104" s="50" t="str">
        <f t="shared" si="12"/>
        <v/>
      </c>
      <c r="M104" s="49" t="str">
        <f t="shared" si="13"/>
        <v/>
      </c>
      <c r="N104" s="8"/>
    </row>
    <row r="105" spans="1:14" ht="14.5" customHeight="1" x14ac:dyDescent="0.35">
      <c r="A105" s="8"/>
      <c r="B105" s="6"/>
      <c r="C105" s="6"/>
      <c r="D105" s="8"/>
      <c r="E105" s="6"/>
      <c r="F105" s="49"/>
      <c r="G105" s="6"/>
      <c r="H105" s="50"/>
      <c r="I105" s="50" t="str">
        <f t="shared" si="11"/>
        <v/>
      </c>
      <c r="J105" s="49" t="s">
        <v>97</v>
      </c>
      <c r="K105" s="50" t="str">
        <f t="shared" si="8"/>
        <v/>
      </c>
      <c r="L105" s="50" t="str">
        <f t="shared" si="12"/>
        <v/>
      </c>
      <c r="M105" s="49" t="str">
        <f t="shared" si="13"/>
        <v/>
      </c>
      <c r="N105" s="8"/>
    </row>
    <row r="106" spans="1:14" ht="14.5" customHeight="1" x14ac:dyDescent="0.35">
      <c r="A106" s="8"/>
      <c r="B106" s="6"/>
      <c r="C106" s="6"/>
      <c r="D106" s="8"/>
      <c r="E106" s="6"/>
      <c r="F106" s="49"/>
      <c r="G106" s="6"/>
      <c r="H106" s="50"/>
      <c r="I106" s="50" t="str">
        <f t="shared" si="11"/>
        <v/>
      </c>
      <c r="J106" s="49" t="s">
        <v>97</v>
      </c>
      <c r="K106" s="50" t="str">
        <f t="shared" si="8"/>
        <v/>
      </c>
      <c r="L106" s="50" t="str">
        <f t="shared" si="12"/>
        <v/>
      </c>
      <c r="M106" s="49" t="str">
        <f t="shared" si="13"/>
        <v/>
      </c>
      <c r="N106" s="8"/>
    </row>
    <row r="107" spans="1:14" ht="14.5" customHeight="1" x14ac:dyDescent="0.35">
      <c r="A107" s="8"/>
      <c r="B107" s="6"/>
      <c r="C107" s="6"/>
      <c r="D107" s="8"/>
      <c r="E107" s="6"/>
      <c r="F107" s="49"/>
      <c r="G107" s="6"/>
      <c r="H107" s="50"/>
      <c r="I107" s="50" t="str">
        <f t="shared" si="11"/>
        <v/>
      </c>
      <c r="J107" s="49" t="s">
        <v>97</v>
      </c>
      <c r="K107" s="50" t="str">
        <f t="shared" si="8"/>
        <v/>
      </c>
      <c r="L107" s="50" t="str">
        <f t="shared" si="12"/>
        <v/>
      </c>
      <c r="M107" s="49" t="str">
        <f t="shared" si="13"/>
        <v/>
      </c>
      <c r="N107" s="8"/>
    </row>
    <row r="108" spans="1:14" ht="14.5" customHeight="1" x14ac:dyDescent="0.35">
      <c r="A108" s="8"/>
      <c r="B108" s="6"/>
      <c r="C108" s="6"/>
      <c r="D108" s="8"/>
      <c r="E108" s="6"/>
      <c r="F108" s="49"/>
      <c r="G108" s="6"/>
      <c r="H108" s="50"/>
      <c r="I108" s="50" t="str">
        <f t="shared" si="11"/>
        <v/>
      </c>
      <c r="J108" s="49" t="s">
        <v>97</v>
      </c>
      <c r="K108" s="50" t="str">
        <f t="shared" si="8"/>
        <v/>
      </c>
      <c r="L108" s="50" t="str">
        <f t="shared" si="12"/>
        <v/>
      </c>
      <c r="M108" s="49" t="str">
        <f t="shared" si="13"/>
        <v/>
      </c>
      <c r="N108" s="8"/>
    </row>
    <row r="109" spans="1:14" ht="14.5" customHeight="1" x14ac:dyDescent="0.35">
      <c r="A109" s="8"/>
      <c r="B109" s="6"/>
      <c r="C109" s="6"/>
      <c r="D109" s="8"/>
      <c r="E109" s="6"/>
      <c r="F109" s="49"/>
      <c r="G109" s="6"/>
      <c r="H109" s="50"/>
      <c r="I109" s="50" t="str">
        <f t="shared" si="11"/>
        <v/>
      </c>
      <c r="J109" s="49" t="s">
        <v>97</v>
      </c>
      <c r="K109" s="50" t="str">
        <f t="shared" si="8"/>
        <v/>
      </c>
      <c r="L109" s="50" t="str">
        <f t="shared" si="12"/>
        <v/>
      </c>
      <c r="M109" s="49" t="str">
        <f t="shared" si="13"/>
        <v/>
      </c>
      <c r="N109" s="8"/>
    </row>
    <row r="110" spans="1:14" ht="14.5" customHeight="1" x14ac:dyDescent="0.35">
      <c r="A110" s="8"/>
      <c r="B110" s="6"/>
      <c r="C110" s="6"/>
      <c r="D110" s="8"/>
      <c r="E110" s="6"/>
      <c r="F110" s="49"/>
      <c r="G110" s="6"/>
      <c r="H110" s="50"/>
      <c r="I110" s="50" t="str">
        <f t="shared" si="11"/>
        <v/>
      </c>
      <c r="J110" s="49" t="s">
        <v>97</v>
      </c>
      <c r="K110" s="50" t="str">
        <f t="shared" si="8"/>
        <v/>
      </c>
      <c r="L110" s="50" t="str">
        <f t="shared" si="12"/>
        <v/>
      </c>
      <c r="M110" s="49" t="str">
        <f t="shared" si="13"/>
        <v/>
      </c>
      <c r="N110" s="8"/>
    </row>
    <row r="111" spans="1:14" ht="14.5" customHeight="1" x14ac:dyDescent="0.35">
      <c r="A111" s="8"/>
      <c r="B111" s="6"/>
      <c r="C111" s="6"/>
      <c r="D111" s="8"/>
      <c r="E111" s="6"/>
      <c r="F111" s="49"/>
      <c r="G111" s="6"/>
      <c r="H111" s="50"/>
      <c r="I111" s="50" t="str">
        <f t="shared" si="11"/>
        <v/>
      </c>
      <c r="J111" s="49" t="s">
        <v>97</v>
      </c>
      <c r="K111" s="50" t="str">
        <f t="shared" si="8"/>
        <v/>
      </c>
      <c r="L111" s="50" t="str">
        <f t="shared" si="12"/>
        <v/>
      </c>
      <c r="M111" s="49" t="str">
        <f t="shared" si="13"/>
        <v/>
      </c>
      <c r="N111" s="8"/>
    </row>
    <row r="112" spans="1:14" ht="14.5" customHeight="1" x14ac:dyDescent="0.35">
      <c r="A112" s="8"/>
      <c r="B112" s="6"/>
      <c r="C112" s="6"/>
      <c r="D112" s="8"/>
      <c r="E112" s="6"/>
      <c r="F112" s="49"/>
      <c r="G112" s="6"/>
      <c r="H112" s="50"/>
      <c r="I112" s="50" t="str">
        <f t="shared" si="11"/>
        <v/>
      </c>
      <c r="J112" s="49" t="s">
        <v>97</v>
      </c>
      <c r="K112" s="50" t="str">
        <f t="shared" si="8"/>
        <v/>
      </c>
      <c r="L112" s="50" t="str">
        <f t="shared" si="12"/>
        <v/>
      </c>
      <c r="M112" s="49" t="str">
        <f t="shared" si="13"/>
        <v/>
      </c>
      <c r="N112" s="8"/>
    </row>
    <row r="113" spans="1:14" ht="14.5" customHeight="1" x14ac:dyDescent="0.35">
      <c r="A113" s="8"/>
      <c r="B113" s="6"/>
      <c r="C113" s="6"/>
      <c r="D113" s="8"/>
      <c r="E113" s="6"/>
      <c r="F113" s="49"/>
      <c r="G113" s="6"/>
      <c r="H113" s="50"/>
      <c r="I113" s="50" t="str">
        <f t="shared" si="11"/>
        <v/>
      </c>
      <c r="J113" s="49" t="s">
        <v>97</v>
      </c>
      <c r="K113" s="50" t="str">
        <f t="shared" si="8"/>
        <v/>
      </c>
      <c r="L113" s="50" t="str">
        <f t="shared" si="12"/>
        <v/>
      </c>
      <c r="M113" s="49" t="str">
        <f t="shared" si="13"/>
        <v/>
      </c>
      <c r="N113" s="8"/>
    </row>
    <row r="114" spans="1:14" ht="14.5" customHeight="1" x14ac:dyDescent="0.35">
      <c r="A114" s="8"/>
      <c r="B114" s="6"/>
      <c r="C114" s="6"/>
      <c r="D114" s="8"/>
      <c r="E114" s="6"/>
      <c r="F114" s="49"/>
      <c r="G114" s="6"/>
      <c r="H114" s="50"/>
      <c r="I114" s="50" t="str">
        <f t="shared" si="11"/>
        <v/>
      </c>
      <c r="J114" s="49" t="s">
        <v>97</v>
      </c>
      <c r="K114" s="50" t="str">
        <f t="shared" si="8"/>
        <v/>
      </c>
      <c r="L114" s="50" t="str">
        <f t="shared" si="12"/>
        <v/>
      </c>
      <c r="M114" s="49" t="str">
        <f t="shared" si="13"/>
        <v/>
      </c>
      <c r="N114" s="8"/>
    </row>
    <row r="115" spans="1:14" ht="14.5" customHeight="1" x14ac:dyDescent="0.35">
      <c r="A115" s="8"/>
      <c r="B115" s="6"/>
      <c r="C115" s="6"/>
      <c r="D115" s="8"/>
      <c r="E115" s="6"/>
      <c r="F115" s="49"/>
      <c r="G115" s="6"/>
      <c r="H115" s="50"/>
      <c r="I115" s="50" t="str">
        <f t="shared" si="11"/>
        <v/>
      </c>
      <c r="J115" s="49" t="s">
        <v>97</v>
      </c>
      <c r="K115" s="50" t="str">
        <f t="shared" si="8"/>
        <v/>
      </c>
      <c r="L115" s="50" t="str">
        <f t="shared" si="12"/>
        <v/>
      </c>
      <c r="M115" s="49" t="str">
        <f t="shared" si="13"/>
        <v/>
      </c>
      <c r="N115" s="8"/>
    </row>
    <row r="116" spans="1:14" ht="14.5" customHeight="1" x14ac:dyDescent="0.35">
      <c r="A116" s="8"/>
      <c r="B116" s="6"/>
      <c r="C116" s="6"/>
      <c r="D116" s="8"/>
      <c r="E116" s="6"/>
      <c r="F116" s="49"/>
      <c r="G116" s="6"/>
      <c r="H116" s="50"/>
      <c r="I116" s="50" t="str">
        <f t="shared" si="11"/>
        <v/>
      </c>
      <c r="J116" s="49" t="s">
        <v>97</v>
      </c>
      <c r="K116" s="50" t="str">
        <f t="shared" si="8"/>
        <v/>
      </c>
      <c r="L116" s="50" t="str">
        <f t="shared" si="12"/>
        <v/>
      </c>
      <c r="M116" s="49" t="str">
        <f t="shared" si="13"/>
        <v/>
      </c>
      <c r="N116" s="8"/>
    </row>
    <row r="117" spans="1:14" ht="14.5" customHeight="1" x14ac:dyDescent="0.35">
      <c r="A117" s="8"/>
      <c r="B117" s="6"/>
      <c r="C117" s="6"/>
      <c r="D117" s="8"/>
      <c r="E117" s="6"/>
      <c r="F117" s="49"/>
      <c r="G117" s="6"/>
      <c r="H117" s="50"/>
      <c r="I117" s="50" t="str">
        <f t="shared" si="11"/>
        <v/>
      </c>
      <c r="J117" s="49" t="s">
        <v>97</v>
      </c>
      <c r="K117" s="50" t="str">
        <f t="shared" si="8"/>
        <v/>
      </c>
      <c r="L117" s="50" t="str">
        <f t="shared" si="12"/>
        <v/>
      </c>
      <c r="M117" s="49" t="str">
        <f t="shared" si="13"/>
        <v/>
      </c>
      <c r="N117" s="8"/>
    </row>
    <row r="118" spans="1:14" ht="14.5" customHeight="1" x14ac:dyDescent="0.35">
      <c r="A118" s="8"/>
      <c r="B118" s="6"/>
      <c r="C118" s="6"/>
      <c r="D118" s="8"/>
      <c r="E118" s="6"/>
      <c r="F118" s="49"/>
      <c r="G118" s="6"/>
      <c r="H118" s="50"/>
      <c r="I118" s="50" t="str">
        <f t="shared" si="11"/>
        <v/>
      </c>
      <c r="J118" s="49" t="s">
        <v>97</v>
      </c>
      <c r="K118" s="50" t="str">
        <f t="shared" si="8"/>
        <v/>
      </c>
      <c r="L118" s="50" t="str">
        <f t="shared" si="12"/>
        <v/>
      </c>
      <c r="M118" s="49" t="str">
        <f t="shared" si="13"/>
        <v/>
      </c>
      <c r="N118" s="8"/>
    </row>
    <row r="119" spans="1:14" ht="14.5" customHeight="1" x14ac:dyDescent="0.35">
      <c r="A119" s="8"/>
      <c r="B119" s="6"/>
      <c r="C119" s="6"/>
      <c r="D119" s="8"/>
      <c r="E119" s="6"/>
      <c r="F119" s="49"/>
      <c r="G119" s="6"/>
      <c r="H119" s="50"/>
      <c r="I119" s="50" t="str">
        <f t="shared" si="11"/>
        <v/>
      </c>
      <c r="J119" s="49" t="s">
        <v>97</v>
      </c>
      <c r="K119" s="50" t="str">
        <f t="shared" si="8"/>
        <v/>
      </c>
      <c r="L119" s="50" t="str">
        <f t="shared" si="12"/>
        <v/>
      </c>
      <c r="M119" s="49" t="str">
        <f t="shared" si="13"/>
        <v/>
      </c>
      <c r="N119" s="8"/>
    </row>
    <row r="120" spans="1:14" ht="14.5" customHeight="1" x14ac:dyDescent="0.35">
      <c r="A120" s="8"/>
      <c r="B120" s="6"/>
      <c r="C120" s="6"/>
      <c r="D120" s="8"/>
      <c r="E120" s="6"/>
      <c r="F120" s="49"/>
      <c r="G120" s="6"/>
      <c r="H120" s="50"/>
      <c r="I120" s="50" t="str">
        <f t="shared" si="11"/>
        <v/>
      </c>
      <c r="J120" s="49" t="s">
        <v>97</v>
      </c>
      <c r="K120" s="50" t="str">
        <f t="shared" si="8"/>
        <v/>
      </c>
      <c r="L120" s="50" t="str">
        <f t="shared" si="12"/>
        <v/>
      </c>
      <c r="M120" s="49" t="str">
        <f t="shared" si="13"/>
        <v/>
      </c>
      <c r="N120" s="8"/>
    </row>
    <row r="121" spans="1:14" ht="14.5" customHeight="1" x14ac:dyDescent="0.35">
      <c r="A121" s="8"/>
      <c r="B121" s="6"/>
      <c r="C121" s="6"/>
      <c r="D121" s="8"/>
      <c r="E121" s="6"/>
      <c r="F121" s="49"/>
      <c r="G121" s="6"/>
      <c r="H121" s="50"/>
      <c r="I121" s="50" t="str">
        <f t="shared" si="11"/>
        <v/>
      </c>
      <c r="J121" s="49" t="s">
        <v>97</v>
      </c>
      <c r="K121" s="50" t="str">
        <f t="shared" si="8"/>
        <v/>
      </c>
      <c r="L121" s="50" t="str">
        <f t="shared" si="12"/>
        <v/>
      </c>
      <c r="M121" s="49" t="str">
        <f t="shared" si="13"/>
        <v/>
      </c>
      <c r="N121" s="8"/>
    </row>
    <row r="122" spans="1:14" ht="14.5" customHeight="1" x14ac:dyDescent="0.35">
      <c r="A122" s="8"/>
      <c r="B122" s="6"/>
      <c r="C122" s="6" t="s">
        <v>4</v>
      </c>
      <c r="D122" s="8" t="s">
        <v>5</v>
      </c>
      <c r="E122" s="6"/>
      <c r="F122" s="49" t="s">
        <v>201</v>
      </c>
      <c r="G122" s="6">
        <v>30</v>
      </c>
      <c r="H122" s="50">
        <v>100</v>
      </c>
      <c r="I122" s="50">
        <f>IF(OR(G122="",H122=""),"",G122*H122)</f>
        <v>3000</v>
      </c>
      <c r="J122" s="49" t="s">
        <v>97</v>
      </c>
      <c r="K122" s="50">
        <f t="shared" si="8"/>
        <v>3000</v>
      </c>
      <c r="L122" s="50">
        <f t="shared" si="12"/>
        <v>0</v>
      </c>
      <c r="M122" s="49" t="str">
        <f t="shared" si="13"/>
        <v>OK</v>
      </c>
      <c r="N122" s="8"/>
    </row>
    <row r="123" spans="1:14" ht="14.5" customHeight="1" x14ac:dyDescent="0.35">
      <c r="A123" s="8"/>
      <c r="B123" s="6"/>
      <c r="C123" s="6"/>
      <c r="D123" s="8"/>
      <c r="E123" s="6"/>
      <c r="F123" s="49"/>
      <c r="G123" s="6"/>
      <c r="H123" s="50"/>
      <c r="I123" s="50" t="str">
        <f t="shared" si="11"/>
        <v/>
      </c>
      <c r="J123" s="49" t="s">
        <v>97</v>
      </c>
      <c r="K123" s="50" t="str">
        <f t="shared" si="8"/>
        <v/>
      </c>
      <c r="L123" s="50" t="str">
        <f t="shared" si="12"/>
        <v/>
      </c>
      <c r="M123" s="49" t="str">
        <f t="shared" si="13"/>
        <v/>
      </c>
      <c r="N123" s="8"/>
    </row>
    <row r="124" spans="1:14" ht="14.5" customHeight="1" x14ac:dyDescent="0.35">
      <c r="A124" s="8"/>
      <c r="B124" s="6"/>
      <c r="C124" s="6"/>
      <c r="D124" s="8"/>
      <c r="E124" s="6"/>
      <c r="F124" s="49"/>
      <c r="G124" s="6"/>
      <c r="H124" s="50"/>
      <c r="I124" s="50" t="str">
        <f t="shared" si="11"/>
        <v/>
      </c>
      <c r="J124" s="49" t="s">
        <v>97</v>
      </c>
      <c r="K124" s="50" t="str">
        <f t="shared" si="8"/>
        <v/>
      </c>
      <c r="L124" s="50" t="str">
        <f t="shared" si="12"/>
        <v/>
      </c>
      <c r="M124" s="49" t="str">
        <f t="shared" si="13"/>
        <v/>
      </c>
      <c r="N124" s="8"/>
    </row>
    <row r="125" spans="1:14" ht="14.5" customHeight="1" x14ac:dyDescent="0.35">
      <c r="A125" s="8"/>
      <c r="B125" s="6"/>
      <c r="C125" s="6"/>
      <c r="D125" s="8"/>
      <c r="E125" s="6"/>
      <c r="F125" s="49"/>
      <c r="G125" s="6"/>
      <c r="H125" s="50"/>
      <c r="I125" s="50" t="str">
        <f t="shared" si="11"/>
        <v/>
      </c>
      <c r="J125" s="49" t="s">
        <v>97</v>
      </c>
      <c r="K125" s="50" t="str">
        <f t="shared" si="8"/>
        <v/>
      </c>
      <c r="L125" s="50" t="str">
        <f t="shared" si="12"/>
        <v/>
      </c>
      <c r="M125" s="49" t="str">
        <f t="shared" si="13"/>
        <v/>
      </c>
      <c r="N125" s="8"/>
    </row>
    <row r="126" spans="1:14" ht="14.5" customHeight="1" x14ac:dyDescent="0.35">
      <c r="A126" s="8"/>
      <c r="B126" s="6"/>
      <c r="C126" s="6"/>
      <c r="D126" s="8"/>
      <c r="E126" s="6"/>
      <c r="F126" s="49"/>
      <c r="G126" s="6"/>
      <c r="H126" s="50"/>
      <c r="I126" s="50" t="str">
        <f t="shared" si="11"/>
        <v/>
      </c>
      <c r="J126" s="49" t="s">
        <v>97</v>
      </c>
      <c r="K126" s="50" t="str">
        <f t="shared" si="8"/>
        <v/>
      </c>
      <c r="L126" s="50" t="str">
        <f t="shared" si="12"/>
        <v/>
      </c>
      <c r="M126" s="49" t="str">
        <f t="shared" si="13"/>
        <v/>
      </c>
      <c r="N126" s="8"/>
    </row>
    <row r="127" spans="1:14" ht="14.5" customHeight="1" x14ac:dyDescent="0.35">
      <c r="A127" s="8"/>
      <c r="B127" s="6"/>
      <c r="C127" s="6"/>
      <c r="D127" s="8"/>
      <c r="E127" s="6"/>
      <c r="F127" s="49"/>
      <c r="G127" s="6"/>
      <c r="H127" s="50"/>
      <c r="I127" s="50" t="str">
        <f t="shared" si="11"/>
        <v/>
      </c>
      <c r="J127" s="49" t="s">
        <v>97</v>
      </c>
      <c r="K127" s="50" t="str">
        <f t="shared" si="8"/>
        <v/>
      </c>
      <c r="L127" s="50" t="str">
        <f t="shared" si="12"/>
        <v/>
      </c>
      <c r="M127" s="49" t="str">
        <f t="shared" si="13"/>
        <v/>
      </c>
      <c r="N127" s="8"/>
    </row>
    <row r="128" spans="1:14" ht="14.5" customHeight="1" x14ac:dyDescent="0.35">
      <c r="A128" s="8"/>
      <c r="B128" s="6"/>
      <c r="C128" s="6"/>
      <c r="D128" s="8"/>
      <c r="E128" s="6"/>
      <c r="F128" s="49"/>
      <c r="G128" s="6"/>
      <c r="H128" s="50"/>
      <c r="I128" s="50" t="str">
        <f t="shared" si="11"/>
        <v/>
      </c>
      <c r="J128" s="49" t="s">
        <v>97</v>
      </c>
      <c r="K128" s="50" t="str">
        <f t="shared" si="8"/>
        <v/>
      </c>
      <c r="L128" s="50" t="str">
        <f t="shared" si="12"/>
        <v/>
      </c>
      <c r="M128" s="49" t="str">
        <f t="shared" si="13"/>
        <v/>
      </c>
      <c r="N128" s="8"/>
    </row>
    <row r="129" spans="1:14" ht="14.5" customHeight="1" x14ac:dyDescent="0.35">
      <c r="A129" s="8"/>
      <c r="B129" s="6"/>
      <c r="C129" s="6"/>
      <c r="D129" s="8"/>
      <c r="E129" s="6"/>
      <c r="F129" s="49"/>
      <c r="G129" s="6"/>
      <c r="H129" s="50"/>
      <c r="I129" s="50" t="str">
        <f t="shared" si="11"/>
        <v/>
      </c>
      <c r="J129" s="49" t="s">
        <v>97</v>
      </c>
      <c r="K129" s="50" t="str">
        <f t="shared" si="8"/>
        <v/>
      </c>
      <c r="L129" s="50" t="str">
        <f t="shared" si="12"/>
        <v/>
      </c>
      <c r="M129" s="49" t="str">
        <f t="shared" si="13"/>
        <v/>
      </c>
      <c r="N129" s="8"/>
    </row>
    <row r="130" spans="1:14" ht="14.5" customHeight="1" x14ac:dyDescent="0.35">
      <c r="A130" s="8"/>
      <c r="B130" s="6"/>
      <c r="C130" s="6"/>
      <c r="D130" s="8"/>
      <c r="E130" s="6"/>
      <c r="F130" s="49"/>
      <c r="G130" s="6"/>
      <c r="H130" s="50"/>
      <c r="I130" s="50" t="str">
        <f t="shared" si="11"/>
        <v/>
      </c>
      <c r="J130" s="49" t="s">
        <v>97</v>
      </c>
      <c r="K130" s="50" t="str">
        <f t="shared" si="8"/>
        <v/>
      </c>
      <c r="L130" s="50" t="str">
        <f t="shared" si="12"/>
        <v/>
      </c>
      <c r="M130" s="49" t="str">
        <f t="shared" si="13"/>
        <v/>
      </c>
      <c r="N130" s="8"/>
    </row>
    <row r="131" spans="1:14" ht="14.5" customHeight="1" x14ac:dyDescent="0.35">
      <c r="A131" s="8"/>
      <c r="B131" s="6"/>
      <c r="C131" s="6"/>
      <c r="D131" s="8"/>
      <c r="E131" s="6"/>
      <c r="F131" s="49"/>
      <c r="G131" s="6"/>
      <c r="H131" s="50"/>
      <c r="I131" s="50" t="str">
        <f t="shared" si="11"/>
        <v/>
      </c>
      <c r="J131" s="49" t="s">
        <v>97</v>
      </c>
      <c r="K131" s="50" t="str">
        <f t="shared" si="8"/>
        <v/>
      </c>
      <c r="L131" s="50" t="str">
        <f t="shared" si="12"/>
        <v/>
      </c>
      <c r="M131" s="49" t="str">
        <f t="shared" si="13"/>
        <v/>
      </c>
      <c r="N131" s="8"/>
    </row>
    <row r="132" spans="1:14" ht="14.5" customHeight="1" x14ac:dyDescent="0.35">
      <c r="A132" s="8"/>
      <c r="B132" s="6"/>
      <c r="C132" s="6"/>
      <c r="D132" s="8"/>
      <c r="E132" s="6"/>
      <c r="F132" s="49"/>
      <c r="G132" s="6"/>
      <c r="H132" s="50"/>
      <c r="I132" s="50" t="str">
        <f t="shared" si="11"/>
        <v/>
      </c>
      <c r="J132" s="49" t="s">
        <v>97</v>
      </c>
      <c r="K132" s="50" t="str">
        <f t="shared" si="8"/>
        <v/>
      </c>
      <c r="L132" s="50" t="str">
        <f t="shared" si="12"/>
        <v/>
      </c>
      <c r="M132" s="49" t="str">
        <f t="shared" si="13"/>
        <v/>
      </c>
      <c r="N132" s="8"/>
    </row>
    <row r="133" spans="1:14" ht="14.5" customHeight="1" x14ac:dyDescent="0.35">
      <c r="A133" s="8"/>
      <c r="B133" s="6"/>
      <c r="C133" s="6"/>
      <c r="D133" s="8"/>
      <c r="E133" s="6"/>
      <c r="F133" s="49"/>
      <c r="G133" s="6"/>
      <c r="H133" s="50"/>
      <c r="I133" s="50" t="str">
        <f t="shared" ref="I133:I164" si="14">IF(OR(G133="",H133=""),"",G133*H133)</f>
        <v/>
      </c>
      <c r="J133" s="49" t="s">
        <v>97</v>
      </c>
      <c r="K133" s="50" t="str">
        <f t="shared" ref="K133:K196" si="15">IF(OR(J133="Edital",J133="Ambas"),I133,0)</f>
        <v/>
      </c>
      <c r="L133" s="50" t="str">
        <f t="shared" ref="L133:L164" si="16">IF(I133="","",IF(J133="Edital",0,IF(J133="Contrapartida",I133,IF(J133="Ambas",I133-K133,""))))</f>
        <v/>
      </c>
      <c r="M133" s="49" t="str">
        <f t="shared" ref="M133:M164" si="17">IF(I133="","",IF(ABS((L133+K133)-I133)&gt;0.01,"REVISAR SOMA",IF(AND(J133="Edital",K133=I133,L133=0),"OK",IF(AND(J133="Contrapartida",L133=I133,K133=0),"OK",IF(AND(J133="Ambas",K133&gt;0,L133&gt;0),"OK","REVISAR FONTE")))))</f>
        <v/>
      </c>
      <c r="N133" s="8"/>
    </row>
    <row r="134" spans="1:14" ht="14.5" customHeight="1" x14ac:dyDescent="0.35">
      <c r="A134" s="8"/>
      <c r="B134" s="6"/>
      <c r="C134" s="6"/>
      <c r="D134" s="8"/>
      <c r="E134" s="6"/>
      <c r="F134" s="49"/>
      <c r="G134" s="6"/>
      <c r="H134" s="50"/>
      <c r="I134" s="50" t="str">
        <f t="shared" si="14"/>
        <v/>
      </c>
      <c r="J134" s="49" t="s">
        <v>97</v>
      </c>
      <c r="K134" s="50" t="str">
        <f t="shared" si="15"/>
        <v/>
      </c>
      <c r="L134" s="50" t="str">
        <f t="shared" si="16"/>
        <v/>
      </c>
      <c r="M134" s="49" t="str">
        <f t="shared" si="17"/>
        <v/>
      </c>
      <c r="N134" s="8"/>
    </row>
    <row r="135" spans="1:14" ht="14.5" customHeight="1" x14ac:dyDescent="0.35">
      <c r="A135" s="8"/>
      <c r="B135" s="6"/>
      <c r="C135" s="6"/>
      <c r="D135" s="8"/>
      <c r="E135" s="6"/>
      <c r="F135" s="49"/>
      <c r="G135" s="6"/>
      <c r="H135" s="50"/>
      <c r="I135" s="50" t="str">
        <f t="shared" si="14"/>
        <v/>
      </c>
      <c r="J135" s="49" t="s">
        <v>97</v>
      </c>
      <c r="K135" s="50" t="str">
        <f t="shared" si="15"/>
        <v/>
      </c>
      <c r="L135" s="50" t="str">
        <f t="shared" si="16"/>
        <v/>
      </c>
      <c r="M135" s="49" t="str">
        <f t="shared" si="17"/>
        <v/>
      </c>
      <c r="N135" s="8"/>
    </row>
    <row r="136" spans="1:14" ht="14.5" customHeight="1" x14ac:dyDescent="0.35">
      <c r="A136" s="8"/>
      <c r="B136" s="6"/>
      <c r="C136" s="6"/>
      <c r="D136" s="8"/>
      <c r="E136" s="6"/>
      <c r="F136" s="49"/>
      <c r="G136" s="6"/>
      <c r="H136" s="50"/>
      <c r="I136" s="50" t="str">
        <f t="shared" si="14"/>
        <v/>
      </c>
      <c r="J136" s="49" t="s">
        <v>97</v>
      </c>
      <c r="K136" s="50" t="str">
        <f t="shared" si="15"/>
        <v/>
      </c>
      <c r="L136" s="50" t="str">
        <f t="shared" si="16"/>
        <v/>
      </c>
      <c r="M136" s="49" t="str">
        <f t="shared" si="17"/>
        <v/>
      </c>
      <c r="N136" s="8"/>
    </row>
    <row r="137" spans="1:14" ht="14.5" customHeight="1" x14ac:dyDescent="0.35">
      <c r="A137" s="8"/>
      <c r="B137" s="6"/>
      <c r="C137" s="6"/>
      <c r="D137" s="8"/>
      <c r="E137" s="6"/>
      <c r="F137" s="49"/>
      <c r="G137" s="6"/>
      <c r="H137" s="50"/>
      <c r="I137" s="50" t="str">
        <f t="shared" si="14"/>
        <v/>
      </c>
      <c r="J137" s="49" t="s">
        <v>97</v>
      </c>
      <c r="K137" s="50" t="str">
        <f t="shared" si="15"/>
        <v/>
      </c>
      <c r="L137" s="50" t="str">
        <f t="shared" si="16"/>
        <v/>
      </c>
      <c r="M137" s="49" t="str">
        <f t="shared" si="17"/>
        <v/>
      </c>
      <c r="N137" s="8"/>
    </row>
    <row r="138" spans="1:14" ht="14.5" customHeight="1" x14ac:dyDescent="0.35">
      <c r="A138" s="8"/>
      <c r="B138" s="6"/>
      <c r="C138" s="6"/>
      <c r="D138" s="8"/>
      <c r="E138" s="6"/>
      <c r="F138" s="49"/>
      <c r="G138" s="6"/>
      <c r="H138" s="50"/>
      <c r="I138" s="50" t="str">
        <f t="shared" si="14"/>
        <v/>
      </c>
      <c r="J138" s="49" t="s">
        <v>97</v>
      </c>
      <c r="K138" s="50" t="str">
        <f t="shared" si="15"/>
        <v/>
      </c>
      <c r="L138" s="50" t="str">
        <f t="shared" si="16"/>
        <v/>
      </c>
      <c r="M138" s="49" t="str">
        <f t="shared" si="17"/>
        <v/>
      </c>
      <c r="N138" s="8"/>
    </row>
    <row r="139" spans="1:14" ht="14.5" customHeight="1" x14ac:dyDescent="0.35">
      <c r="A139" s="8"/>
      <c r="B139" s="6"/>
      <c r="C139" s="6"/>
      <c r="D139" s="8"/>
      <c r="E139" s="6"/>
      <c r="F139" s="49"/>
      <c r="G139" s="6"/>
      <c r="H139" s="50"/>
      <c r="I139" s="50" t="str">
        <f t="shared" si="14"/>
        <v/>
      </c>
      <c r="J139" s="49" t="s">
        <v>97</v>
      </c>
      <c r="K139" s="50" t="str">
        <f t="shared" si="15"/>
        <v/>
      </c>
      <c r="L139" s="50" t="str">
        <f t="shared" si="16"/>
        <v/>
      </c>
      <c r="M139" s="49" t="str">
        <f t="shared" si="17"/>
        <v/>
      </c>
      <c r="N139" s="8"/>
    </row>
    <row r="140" spans="1:14" ht="14.5" customHeight="1" x14ac:dyDescent="0.35">
      <c r="A140" s="8"/>
      <c r="B140" s="6"/>
      <c r="C140" s="6"/>
      <c r="D140" s="8"/>
      <c r="E140" s="6"/>
      <c r="F140" s="49"/>
      <c r="G140" s="6"/>
      <c r="H140" s="50"/>
      <c r="I140" s="50" t="str">
        <f t="shared" si="14"/>
        <v/>
      </c>
      <c r="J140" s="49" t="s">
        <v>97</v>
      </c>
      <c r="K140" s="50" t="str">
        <f t="shared" si="15"/>
        <v/>
      </c>
      <c r="L140" s="50" t="str">
        <f t="shared" si="16"/>
        <v/>
      </c>
      <c r="M140" s="49" t="str">
        <f t="shared" si="17"/>
        <v/>
      </c>
      <c r="N140" s="8"/>
    </row>
    <row r="141" spans="1:14" ht="14.5" customHeight="1" x14ac:dyDescent="0.35">
      <c r="A141" s="8"/>
      <c r="B141" s="6"/>
      <c r="C141" s="6"/>
      <c r="D141" s="8"/>
      <c r="E141" s="6"/>
      <c r="F141" s="49"/>
      <c r="G141" s="6"/>
      <c r="H141" s="50"/>
      <c r="I141" s="50" t="str">
        <f t="shared" si="14"/>
        <v/>
      </c>
      <c r="J141" s="49" t="s">
        <v>97</v>
      </c>
      <c r="K141" s="50" t="str">
        <f t="shared" si="15"/>
        <v/>
      </c>
      <c r="L141" s="50" t="str">
        <f t="shared" si="16"/>
        <v/>
      </c>
      <c r="M141" s="49" t="str">
        <f t="shared" si="17"/>
        <v/>
      </c>
      <c r="N141" s="8"/>
    </row>
    <row r="142" spans="1:14" ht="14.5" customHeight="1" x14ac:dyDescent="0.35">
      <c r="A142" s="8"/>
      <c r="B142" s="6"/>
      <c r="C142" s="6"/>
      <c r="D142" s="8"/>
      <c r="E142" s="6"/>
      <c r="F142" s="49"/>
      <c r="G142" s="6"/>
      <c r="H142" s="50"/>
      <c r="I142" s="50" t="str">
        <f t="shared" si="14"/>
        <v/>
      </c>
      <c r="J142" s="49" t="s">
        <v>97</v>
      </c>
      <c r="K142" s="50" t="str">
        <f t="shared" si="15"/>
        <v/>
      </c>
      <c r="L142" s="50" t="str">
        <f t="shared" si="16"/>
        <v/>
      </c>
      <c r="M142" s="49" t="str">
        <f t="shared" si="17"/>
        <v/>
      </c>
      <c r="N142" s="8"/>
    </row>
    <row r="143" spans="1:14" ht="14.5" customHeight="1" x14ac:dyDescent="0.35">
      <c r="A143" s="8"/>
      <c r="B143" s="6"/>
      <c r="C143" s="6"/>
      <c r="D143" s="8"/>
      <c r="E143" s="6"/>
      <c r="F143" s="49"/>
      <c r="G143" s="6"/>
      <c r="H143" s="50"/>
      <c r="I143" s="50" t="str">
        <f t="shared" si="14"/>
        <v/>
      </c>
      <c r="J143" s="49" t="s">
        <v>97</v>
      </c>
      <c r="K143" s="50" t="str">
        <f t="shared" si="15"/>
        <v/>
      </c>
      <c r="L143" s="50" t="str">
        <f t="shared" si="16"/>
        <v/>
      </c>
      <c r="M143" s="49" t="str">
        <f t="shared" si="17"/>
        <v/>
      </c>
      <c r="N143" s="8"/>
    </row>
    <row r="144" spans="1:14" ht="14.5" customHeight="1" x14ac:dyDescent="0.35">
      <c r="A144" s="8"/>
      <c r="B144" s="6"/>
      <c r="C144" s="6"/>
      <c r="D144" s="8"/>
      <c r="E144" s="6"/>
      <c r="F144" s="49"/>
      <c r="G144" s="6"/>
      <c r="H144" s="50"/>
      <c r="I144" s="50" t="str">
        <f t="shared" si="14"/>
        <v/>
      </c>
      <c r="J144" s="49" t="s">
        <v>97</v>
      </c>
      <c r="K144" s="50" t="str">
        <f t="shared" si="15"/>
        <v/>
      </c>
      <c r="L144" s="50" t="str">
        <f t="shared" si="16"/>
        <v/>
      </c>
      <c r="M144" s="49" t="str">
        <f t="shared" si="17"/>
        <v/>
      </c>
      <c r="N144" s="8"/>
    </row>
    <row r="145" spans="1:14" ht="14.5" customHeight="1" x14ac:dyDescent="0.35">
      <c r="A145" s="8"/>
      <c r="B145" s="6"/>
      <c r="C145" s="6"/>
      <c r="D145" s="8"/>
      <c r="E145" s="6"/>
      <c r="F145" s="49"/>
      <c r="G145" s="6"/>
      <c r="H145" s="50"/>
      <c r="I145" s="50" t="str">
        <f t="shared" si="14"/>
        <v/>
      </c>
      <c r="J145" s="49" t="s">
        <v>97</v>
      </c>
      <c r="K145" s="50" t="str">
        <f t="shared" si="15"/>
        <v/>
      </c>
      <c r="L145" s="50" t="str">
        <f t="shared" si="16"/>
        <v/>
      </c>
      <c r="M145" s="49" t="str">
        <f t="shared" si="17"/>
        <v/>
      </c>
      <c r="N145" s="8"/>
    </row>
    <row r="146" spans="1:14" ht="14.5" customHeight="1" x14ac:dyDescent="0.35">
      <c r="A146" s="8"/>
      <c r="B146" s="6"/>
      <c r="C146" s="6"/>
      <c r="D146" s="8"/>
      <c r="E146" s="6"/>
      <c r="F146" s="49"/>
      <c r="G146" s="6"/>
      <c r="H146" s="50"/>
      <c r="I146" s="50" t="str">
        <f t="shared" si="14"/>
        <v/>
      </c>
      <c r="J146" s="49" t="s">
        <v>97</v>
      </c>
      <c r="K146" s="50" t="str">
        <f t="shared" si="15"/>
        <v/>
      </c>
      <c r="L146" s="50" t="str">
        <f t="shared" si="16"/>
        <v/>
      </c>
      <c r="M146" s="49" t="str">
        <f t="shared" si="17"/>
        <v/>
      </c>
      <c r="N146" s="8"/>
    </row>
    <row r="147" spans="1:14" ht="14.5" customHeight="1" x14ac:dyDescent="0.35">
      <c r="A147" s="8"/>
      <c r="B147" s="6"/>
      <c r="C147" s="6"/>
      <c r="D147" s="8"/>
      <c r="E147" s="6"/>
      <c r="F147" s="49"/>
      <c r="G147" s="6"/>
      <c r="H147" s="50"/>
      <c r="I147" s="50" t="str">
        <f t="shared" si="14"/>
        <v/>
      </c>
      <c r="J147" s="49" t="s">
        <v>97</v>
      </c>
      <c r="K147" s="50" t="str">
        <f t="shared" si="15"/>
        <v/>
      </c>
      <c r="L147" s="50" t="str">
        <f t="shared" si="16"/>
        <v/>
      </c>
      <c r="M147" s="49" t="str">
        <f t="shared" si="17"/>
        <v/>
      </c>
      <c r="N147" s="8"/>
    </row>
    <row r="148" spans="1:14" ht="14.5" customHeight="1" x14ac:dyDescent="0.35">
      <c r="A148" s="8"/>
      <c r="B148" s="6"/>
      <c r="C148" s="6"/>
      <c r="D148" s="8"/>
      <c r="E148" s="6"/>
      <c r="F148" s="49"/>
      <c r="G148" s="6"/>
      <c r="H148" s="50"/>
      <c r="I148" s="50" t="str">
        <f t="shared" si="14"/>
        <v/>
      </c>
      <c r="J148" s="49" t="s">
        <v>97</v>
      </c>
      <c r="K148" s="50" t="str">
        <f t="shared" si="15"/>
        <v/>
      </c>
      <c r="L148" s="50" t="str">
        <f t="shared" si="16"/>
        <v/>
      </c>
      <c r="M148" s="49" t="str">
        <f t="shared" si="17"/>
        <v/>
      </c>
      <c r="N148" s="8"/>
    </row>
    <row r="149" spans="1:14" ht="14.5" customHeight="1" x14ac:dyDescent="0.35">
      <c r="A149" s="8"/>
      <c r="B149" s="6"/>
      <c r="C149" s="6"/>
      <c r="D149" s="8"/>
      <c r="E149" s="6"/>
      <c r="F149" s="49"/>
      <c r="G149" s="6"/>
      <c r="H149" s="50"/>
      <c r="I149" s="50" t="str">
        <f t="shared" si="14"/>
        <v/>
      </c>
      <c r="J149" s="49" t="s">
        <v>97</v>
      </c>
      <c r="K149" s="50" t="str">
        <f t="shared" si="15"/>
        <v/>
      </c>
      <c r="L149" s="50" t="str">
        <f t="shared" si="16"/>
        <v/>
      </c>
      <c r="M149" s="49" t="str">
        <f t="shared" si="17"/>
        <v/>
      </c>
      <c r="N149" s="8"/>
    </row>
    <row r="150" spans="1:14" ht="14.5" customHeight="1" x14ac:dyDescent="0.35">
      <c r="A150" s="8"/>
      <c r="B150" s="6"/>
      <c r="C150" s="6"/>
      <c r="D150" s="8"/>
      <c r="E150" s="6"/>
      <c r="F150" s="49"/>
      <c r="G150" s="6"/>
      <c r="H150" s="50"/>
      <c r="I150" s="50" t="str">
        <f t="shared" si="14"/>
        <v/>
      </c>
      <c r="J150" s="49" t="s">
        <v>97</v>
      </c>
      <c r="K150" s="50" t="str">
        <f t="shared" si="15"/>
        <v/>
      </c>
      <c r="L150" s="50" t="str">
        <f t="shared" si="16"/>
        <v/>
      </c>
      <c r="M150" s="49" t="str">
        <f t="shared" si="17"/>
        <v/>
      </c>
      <c r="N150" s="8"/>
    </row>
    <row r="151" spans="1:14" ht="14.5" customHeight="1" x14ac:dyDescent="0.35">
      <c r="A151" s="8"/>
      <c r="B151" s="6"/>
      <c r="C151" s="6"/>
      <c r="D151" s="8"/>
      <c r="E151" s="6"/>
      <c r="F151" s="49"/>
      <c r="G151" s="6"/>
      <c r="H151" s="50"/>
      <c r="I151" s="50" t="str">
        <f t="shared" si="14"/>
        <v/>
      </c>
      <c r="J151" s="49" t="s">
        <v>97</v>
      </c>
      <c r="K151" s="50" t="str">
        <f t="shared" si="15"/>
        <v/>
      </c>
      <c r="L151" s="50" t="str">
        <f t="shared" si="16"/>
        <v/>
      </c>
      <c r="M151" s="49" t="str">
        <f t="shared" si="17"/>
        <v/>
      </c>
      <c r="N151" s="8"/>
    </row>
    <row r="152" spans="1:14" ht="14.5" customHeight="1" x14ac:dyDescent="0.35">
      <c r="A152" s="8"/>
      <c r="B152" s="6"/>
      <c r="C152" s="6"/>
      <c r="D152" s="8"/>
      <c r="E152" s="6"/>
      <c r="F152" s="49"/>
      <c r="G152" s="6"/>
      <c r="H152" s="50"/>
      <c r="I152" s="50" t="str">
        <f t="shared" si="14"/>
        <v/>
      </c>
      <c r="J152" s="49" t="s">
        <v>97</v>
      </c>
      <c r="K152" s="50" t="str">
        <f t="shared" si="15"/>
        <v/>
      </c>
      <c r="L152" s="50" t="str">
        <f t="shared" si="16"/>
        <v/>
      </c>
      <c r="M152" s="49" t="str">
        <f t="shared" si="17"/>
        <v/>
      </c>
      <c r="N152" s="8"/>
    </row>
    <row r="153" spans="1:14" ht="14.5" customHeight="1" x14ac:dyDescent="0.35">
      <c r="A153" s="8"/>
      <c r="B153" s="6"/>
      <c r="C153" s="6"/>
      <c r="D153" s="8"/>
      <c r="E153" s="6"/>
      <c r="F153" s="49"/>
      <c r="G153" s="6"/>
      <c r="H153" s="50"/>
      <c r="I153" s="50" t="str">
        <f t="shared" si="14"/>
        <v/>
      </c>
      <c r="J153" s="49" t="s">
        <v>97</v>
      </c>
      <c r="K153" s="50" t="str">
        <f t="shared" si="15"/>
        <v/>
      </c>
      <c r="L153" s="50" t="str">
        <f t="shared" si="16"/>
        <v/>
      </c>
      <c r="M153" s="49" t="str">
        <f t="shared" si="17"/>
        <v/>
      </c>
      <c r="N153" s="8"/>
    </row>
    <row r="154" spans="1:14" ht="14.5" customHeight="1" x14ac:dyDescent="0.35">
      <c r="A154" s="8"/>
      <c r="B154" s="6"/>
      <c r="C154" s="6"/>
      <c r="D154" s="8"/>
      <c r="E154" s="6"/>
      <c r="F154" s="49"/>
      <c r="G154" s="6"/>
      <c r="H154" s="50"/>
      <c r="I154" s="50" t="str">
        <f t="shared" si="14"/>
        <v/>
      </c>
      <c r="J154" s="49" t="s">
        <v>97</v>
      </c>
      <c r="K154" s="50" t="str">
        <f t="shared" si="15"/>
        <v/>
      </c>
      <c r="L154" s="50" t="str">
        <f t="shared" si="16"/>
        <v/>
      </c>
      <c r="M154" s="49" t="str">
        <f t="shared" si="17"/>
        <v/>
      </c>
      <c r="N154" s="8"/>
    </row>
    <row r="155" spans="1:14" ht="14.5" customHeight="1" x14ac:dyDescent="0.35">
      <c r="A155" s="8"/>
      <c r="B155" s="6"/>
      <c r="C155" s="6"/>
      <c r="D155" s="8"/>
      <c r="E155" s="6"/>
      <c r="F155" s="49"/>
      <c r="G155" s="6"/>
      <c r="H155" s="50"/>
      <c r="I155" s="50" t="str">
        <f t="shared" si="14"/>
        <v/>
      </c>
      <c r="J155" s="49" t="s">
        <v>97</v>
      </c>
      <c r="K155" s="50" t="str">
        <f t="shared" si="15"/>
        <v/>
      </c>
      <c r="L155" s="50" t="str">
        <f t="shared" si="16"/>
        <v/>
      </c>
      <c r="M155" s="49" t="str">
        <f t="shared" si="17"/>
        <v/>
      </c>
      <c r="N155" s="8"/>
    </row>
    <row r="156" spans="1:14" ht="14.5" customHeight="1" x14ac:dyDescent="0.35">
      <c r="A156" s="8"/>
      <c r="B156" s="6"/>
      <c r="C156" s="6"/>
      <c r="D156" s="8"/>
      <c r="E156" s="6"/>
      <c r="F156" s="49"/>
      <c r="G156" s="6"/>
      <c r="H156" s="50"/>
      <c r="I156" s="50" t="str">
        <f t="shared" si="14"/>
        <v/>
      </c>
      <c r="J156" s="49" t="s">
        <v>97</v>
      </c>
      <c r="K156" s="50" t="str">
        <f t="shared" si="15"/>
        <v/>
      </c>
      <c r="L156" s="50" t="str">
        <f t="shared" si="16"/>
        <v/>
      </c>
      <c r="M156" s="49" t="str">
        <f t="shared" si="17"/>
        <v/>
      </c>
      <c r="N156" s="8"/>
    </row>
    <row r="157" spans="1:14" ht="14.5" customHeight="1" x14ac:dyDescent="0.35">
      <c r="A157" s="8"/>
      <c r="B157" s="6"/>
      <c r="C157" s="6"/>
      <c r="D157" s="8"/>
      <c r="E157" s="6"/>
      <c r="F157" s="49"/>
      <c r="G157" s="6"/>
      <c r="H157" s="50"/>
      <c r="I157" s="50" t="str">
        <f t="shared" si="14"/>
        <v/>
      </c>
      <c r="J157" s="49" t="s">
        <v>97</v>
      </c>
      <c r="K157" s="50" t="str">
        <f t="shared" si="15"/>
        <v/>
      </c>
      <c r="L157" s="50" t="str">
        <f t="shared" si="16"/>
        <v/>
      </c>
      <c r="M157" s="49" t="str">
        <f t="shared" si="17"/>
        <v/>
      </c>
      <c r="N157" s="8"/>
    </row>
    <row r="158" spans="1:14" ht="14.5" customHeight="1" x14ac:dyDescent="0.35">
      <c r="A158" s="8"/>
      <c r="B158" s="6"/>
      <c r="C158" s="6"/>
      <c r="D158" s="8"/>
      <c r="E158" s="6"/>
      <c r="F158" s="49"/>
      <c r="G158" s="6"/>
      <c r="H158" s="50"/>
      <c r="I158" s="50" t="str">
        <f t="shared" si="14"/>
        <v/>
      </c>
      <c r="J158" s="49" t="s">
        <v>97</v>
      </c>
      <c r="K158" s="50" t="str">
        <f t="shared" si="15"/>
        <v/>
      </c>
      <c r="L158" s="50" t="str">
        <f t="shared" si="16"/>
        <v/>
      </c>
      <c r="M158" s="49" t="str">
        <f t="shared" si="17"/>
        <v/>
      </c>
      <c r="N158" s="8"/>
    </row>
    <row r="159" spans="1:14" ht="14.5" customHeight="1" x14ac:dyDescent="0.35">
      <c r="A159" s="8"/>
      <c r="B159" s="6"/>
      <c r="C159" s="6"/>
      <c r="D159" s="8"/>
      <c r="E159" s="6"/>
      <c r="F159" s="49"/>
      <c r="G159" s="6"/>
      <c r="H159" s="50"/>
      <c r="I159" s="50" t="str">
        <f t="shared" si="14"/>
        <v/>
      </c>
      <c r="J159" s="49" t="s">
        <v>97</v>
      </c>
      <c r="K159" s="50" t="str">
        <f t="shared" si="15"/>
        <v/>
      </c>
      <c r="L159" s="50" t="str">
        <f t="shared" si="16"/>
        <v/>
      </c>
      <c r="M159" s="49" t="str">
        <f t="shared" si="17"/>
        <v/>
      </c>
      <c r="N159" s="8"/>
    </row>
    <row r="160" spans="1:14" ht="14.5" customHeight="1" x14ac:dyDescent="0.35">
      <c r="A160" s="8"/>
      <c r="B160" s="6"/>
      <c r="C160" s="6"/>
      <c r="D160" s="8"/>
      <c r="E160" s="6"/>
      <c r="F160" s="49"/>
      <c r="G160" s="6"/>
      <c r="H160" s="50"/>
      <c r="I160" s="50" t="str">
        <f t="shared" si="14"/>
        <v/>
      </c>
      <c r="J160" s="49" t="s">
        <v>97</v>
      </c>
      <c r="K160" s="50" t="str">
        <f t="shared" si="15"/>
        <v/>
      </c>
      <c r="L160" s="50" t="str">
        <f t="shared" si="16"/>
        <v/>
      </c>
      <c r="M160" s="49" t="str">
        <f t="shared" si="17"/>
        <v/>
      </c>
      <c r="N160" s="8"/>
    </row>
    <row r="161" spans="1:14" ht="14.5" customHeight="1" x14ac:dyDescent="0.35">
      <c r="A161" s="8"/>
      <c r="B161" s="6"/>
      <c r="C161" s="6"/>
      <c r="D161" s="8"/>
      <c r="E161" s="6"/>
      <c r="F161" s="49"/>
      <c r="G161" s="6"/>
      <c r="H161" s="50"/>
      <c r="I161" s="50" t="str">
        <f t="shared" si="14"/>
        <v/>
      </c>
      <c r="J161" s="49" t="s">
        <v>97</v>
      </c>
      <c r="K161" s="50" t="str">
        <f t="shared" si="15"/>
        <v/>
      </c>
      <c r="L161" s="50" t="str">
        <f t="shared" si="16"/>
        <v/>
      </c>
      <c r="M161" s="49" t="str">
        <f t="shared" si="17"/>
        <v/>
      </c>
      <c r="N161" s="8"/>
    </row>
    <row r="162" spans="1:14" ht="14.5" customHeight="1" x14ac:dyDescent="0.35">
      <c r="A162" s="8"/>
      <c r="B162" s="6"/>
      <c r="C162" s="6"/>
      <c r="D162" s="8"/>
      <c r="E162" s="6"/>
      <c r="F162" s="49"/>
      <c r="G162" s="6"/>
      <c r="H162" s="50"/>
      <c r="I162" s="50" t="str">
        <f t="shared" si="14"/>
        <v/>
      </c>
      <c r="J162" s="49" t="s">
        <v>97</v>
      </c>
      <c r="K162" s="50" t="str">
        <f t="shared" si="15"/>
        <v/>
      </c>
      <c r="L162" s="50" t="str">
        <f t="shared" si="16"/>
        <v/>
      </c>
      <c r="M162" s="49" t="str">
        <f t="shared" si="17"/>
        <v/>
      </c>
      <c r="N162" s="8"/>
    </row>
    <row r="163" spans="1:14" ht="14.5" customHeight="1" x14ac:dyDescent="0.35">
      <c r="A163" s="8"/>
      <c r="B163" s="6"/>
      <c r="C163" s="6"/>
      <c r="D163" s="8"/>
      <c r="E163" s="6"/>
      <c r="F163" s="49"/>
      <c r="G163" s="6"/>
      <c r="H163" s="50"/>
      <c r="I163" s="50" t="str">
        <f t="shared" si="14"/>
        <v/>
      </c>
      <c r="J163" s="49" t="s">
        <v>97</v>
      </c>
      <c r="K163" s="50" t="str">
        <f t="shared" si="15"/>
        <v/>
      </c>
      <c r="L163" s="50" t="str">
        <f t="shared" si="16"/>
        <v/>
      </c>
      <c r="M163" s="49" t="str">
        <f t="shared" si="17"/>
        <v/>
      </c>
      <c r="N163" s="8"/>
    </row>
    <row r="164" spans="1:14" ht="14.5" customHeight="1" x14ac:dyDescent="0.35">
      <c r="A164" s="8"/>
      <c r="B164" s="6"/>
      <c r="C164" s="6"/>
      <c r="D164" s="8"/>
      <c r="E164" s="6"/>
      <c r="F164" s="49"/>
      <c r="G164" s="6"/>
      <c r="H164" s="50"/>
      <c r="I164" s="50" t="str">
        <f t="shared" si="14"/>
        <v/>
      </c>
      <c r="J164" s="49" t="s">
        <v>97</v>
      </c>
      <c r="K164" s="50" t="str">
        <f t="shared" si="15"/>
        <v/>
      </c>
      <c r="L164" s="50" t="str">
        <f t="shared" si="16"/>
        <v/>
      </c>
      <c r="M164" s="49" t="str">
        <f t="shared" si="17"/>
        <v/>
      </c>
      <c r="N164" s="8"/>
    </row>
    <row r="165" spans="1:14" ht="14.5" customHeight="1" x14ac:dyDescent="0.35">
      <c r="A165" s="8"/>
      <c r="B165" s="6"/>
      <c r="C165" s="6"/>
      <c r="D165" s="8"/>
      <c r="E165" s="6"/>
      <c r="F165" s="49"/>
      <c r="G165" s="6"/>
      <c r="H165" s="50"/>
      <c r="I165" s="50" t="str">
        <f t="shared" ref="I165:I196" si="18">IF(OR(G165="",H165=""),"",G165*H165)</f>
        <v/>
      </c>
      <c r="J165" s="49" t="s">
        <v>97</v>
      </c>
      <c r="K165" s="50" t="str">
        <f t="shared" si="15"/>
        <v/>
      </c>
      <c r="L165" s="50" t="str">
        <f t="shared" ref="L165:L196" si="19">IF(I165="","",IF(J165="Edital",0,IF(J165="Contrapartida",I165,IF(J165="Ambas",I165-K165,""))))</f>
        <v/>
      </c>
      <c r="M165" s="49" t="str">
        <f t="shared" ref="M165:M196" si="20">IF(I165="","",IF(ABS((L165+K165)-I165)&gt;0.01,"REVISAR SOMA",IF(AND(J165="Edital",K165=I165,L165=0),"OK",IF(AND(J165="Contrapartida",L165=I165,K165=0),"OK",IF(AND(J165="Ambas",K165&gt;0,L165&gt;0),"OK","REVISAR FONTE")))))</f>
        <v/>
      </c>
      <c r="N165" s="8"/>
    </row>
    <row r="166" spans="1:14" ht="14.5" customHeight="1" x14ac:dyDescent="0.35">
      <c r="A166" s="8"/>
      <c r="B166" s="6"/>
      <c r="C166" s="6"/>
      <c r="D166" s="8"/>
      <c r="E166" s="6"/>
      <c r="F166" s="49"/>
      <c r="G166" s="6"/>
      <c r="H166" s="50"/>
      <c r="I166" s="50" t="str">
        <f t="shared" si="18"/>
        <v/>
      </c>
      <c r="J166" s="49" t="s">
        <v>97</v>
      </c>
      <c r="K166" s="50" t="str">
        <f t="shared" si="15"/>
        <v/>
      </c>
      <c r="L166" s="50" t="str">
        <f t="shared" si="19"/>
        <v/>
      </c>
      <c r="M166" s="49" t="str">
        <f t="shared" si="20"/>
        <v/>
      </c>
      <c r="N166" s="8"/>
    </row>
    <row r="167" spans="1:14" ht="14.5" customHeight="1" x14ac:dyDescent="0.35">
      <c r="A167" s="8"/>
      <c r="B167" s="6"/>
      <c r="C167" s="6"/>
      <c r="D167" s="8"/>
      <c r="E167" s="6"/>
      <c r="F167" s="49"/>
      <c r="G167" s="6"/>
      <c r="H167" s="50"/>
      <c r="I167" s="50" t="str">
        <f t="shared" si="18"/>
        <v/>
      </c>
      <c r="J167" s="49" t="s">
        <v>97</v>
      </c>
      <c r="K167" s="50" t="str">
        <f t="shared" si="15"/>
        <v/>
      </c>
      <c r="L167" s="50" t="str">
        <f t="shared" si="19"/>
        <v/>
      </c>
      <c r="M167" s="49" t="str">
        <f t="shared" si="20"/>
        <v/>
      </c>
      <c r="N167" s="8"/>
    </row>
    <row r="168" spans="1:14" ht="14.5" customHeight="1" x14ac:dyDescent="0.35">
      <c r="A168" s="8"/>
      <c r="B168" s="6"/>
      <c r="C168" s="6"/>
      <c r="D168" s="8"/>
      <c r="E168" s="6"/>
      <c r="F168" s="49"/>
      <c r="G168" s="6"/>
      <c r="H168" s="50"/>
      <c r="I168" s="50" t="str">
        <f t="shared" si="18"/>
        <v/>
      </c>
      <c r="J168" s="49" t="s">
        <v>97</v>
      </c>
      <c r="K168" s="50" t="str">
        <f t="shared" si="15"/>
        <v/>
      </c>
      <c r="L168" s="50" t="str">
        <f t="shared" si="19"/>
        <v/>
      </c>
      <c r="M168" s="49" t="str">
        <f t="shared" si="20"/>
        <v/>
      </c>
      <c r="N168" s="8"/>
    </row>
    <row r="169" spans="1:14" ht="14.5" customHeight="1" x14ac:dyDescent="0.35">
      <c r="A169" s="8"/>
      <c r="B169" s="6"/>
      <c r="C169" s="6"/>
      <c r="D169" s="8"/>
      <c r="E169" s="6"/>
      <c r="F169" s="49"/>
      <c r="G169" s="6"/>
      <c r="H169" s="50"/>
      <c r="I169" s="50" t="str">
        <f t="shared" si="18"/>
        <v/>
      </c>
      <c r="J169" s="49" t="s">
        <v>97</v>
      </c>
      <c r="K169" s="50" t="str">
        <f t="shared" si="15"/>
        <v/>
      </c>
      <c r="L169" s="50" t="str">
        <f t="shared" si="19"/>
        <v/>
      </c>
      <c r="M169" s="49" t="str">
        <f t="shared" si="20"/>
        <v/>
      </c>
      <c r="N169" s="8"/>
    </row>
    <row r="170" spans="1:14" ht="14.5" customHeight="1" x14ac:dyDescent="0.35">
      <c r="A170" s="8"/>
      <c r="B170" s="6"/>
      <c r="C170" s="6"/>
      <c r="D170" s="8"/>
      <c r="E170" s="6"/>
      <c r="F170" s="49"/>
      <c r="G170" s="6"/>
      <c r="H170" s="50"/>
      <c r="I170" s="50" t="str">
        <f t="shared" si="18"/>
        <v/>
      </c>
      <c r="J170" s="49" t="s">
        <v>97</v>
      </c>
      <c r="K170" s="50" t="str">
        <f t="shared" si="15"/>
        <v/>
      </c>
      <c r="L170" s="50" t="str">
        <f t="shared" si="19"/>
        <v/>
      </c>
      <c r="M170" s="49" t="str">
        <f t="shared" si="20"/>
        <v/>
      </c>
      <c r="N170" s="8"/>
    </row>
    <row r="171" spans="1:14" ht="14.5" customHeight="1" x14ac:dyDescent="0.35">
      <c r="A171" s="8"/>
      <c r="B171" s="6"/>
      <c r="C171" s="6"/>
      <c r="D171" s="8"/>
      <c r="E171" s="6"/>
      <c r="F171" s="49"/>
      <c r="G171" s="6"/>
      <c r="H171" s="50"/>
      <c r="I171" s="50" t="str">
        <f t="shared" si="18"/>
        <v/>
      </c>
      <c r="J171" s="49" t="s">
        <v>97</v>
      </c>
      <c r="K171" s="50" t="str">
        <f t="shared" si="15"/>
        <v/>
      </c>
      <c r="L171" s="50" t="str">
        <f t="shared" si="19"/>
        <v/>
      </c>
      <c r="M171" s="49" t="str">
        <f t="shared" si="20"/>
        <v/>
      </c>
      <c r="N171" s="8"/>
    </row>
    <row r="172" spans="1:14" ht="14.5" customHeight="1" x14ac:dyDescent="0.35">
      <c r="A172" s="8"/>
      <c r="B172" s="6"/>
      <c r="C172" s="6"/>
      <c r="D172" s="8"/>
      <c r="E172" s="6"/>
      <c r="F172" s="49"/>
      <c r="G172" s="6"/>
      <c r="H172" s="50"/>
      <c r="I172" s="50" t="str">
        <f t="shared" si="18"/>
        <v/>
      </c>
      <c r="J172" s="49" t="s">
        <v>97</v>
      </c>
      <c r="K172" s="50" t="str">
        <f t="shared" si="15"/>
        <v/>
      </c>
      <c r="L172" s="50" t="str">
        <f t="shared" si="19"/>
        <v/>
      </c>
      <c r="M172" s="49" t="str">
        <f t="shared" si="20"/>
        <v/>
      </c>
      <c r="N172" s="8"/>
    </row>
    <row r="173" spans="1:14" ht="14.5" customHeight="1" x14ac:dyDescent="0.35">
      <c r="A173" s="8"/>
      <c r="B173" s="6"/>
      <c r="C173" s="6"/>
      <c r="D173" s="8"/>
      <c r="E173" s="6"/>
      <c r="F173" s="49"/>
      <c r="G173" s="6"/>
      <c r="H173" s="50"/>
      <c r="I173" s="50" t="str">
        <f t="shared" si="18"/>
        <v/>
      </c>
      <c r="J173" s="49" t="s">
        <v>97</v>
      </c>
      <c r="K173" s="50" t="str">
        <f t="shared" si="15"/>
        <v/>
      </c>
      <c r="L173" s="50" t="str">
        <f t="shared" si="19"/>
        <v/>
      </c>
      <c r="M173" s="49" t="str">
        <f t="shared" si="20"/>
        <v/>
      </c>
      <c r="N173" s="8"/>
    </row>
    <row r="174" spans="1:14" ht="14.5" customHeight="1" x14ac:dyDescent="0.35">
      <c r="A174" s="8"/>
      <c r="B174" s="6"/>
      <c r="C174" s="6"/>
      <c r="D174" s="8"/>
      <c r="E174" s="6"/>
      <c r="F174" s="49"/>
      <c r="G174" s="6"/>
      <c r="H174" s="50"/>
      <c r="I174" s="50" t="str">
        <f t="shared" si="18"/>
        <v/>
      </c>
      <c r="J174" s="49" t="s">
        <v>97</v>
      </c>
      <c r="K174" s="50" t="str">
        <f t="shared" si="15"/>
        <v/>
      </c>
      <c r="L174" s="50" t="str">
        <f t="shared" si="19"/>
        <v/>
      </c>
      <c r="M174" s="49" t="str">
        <f t="shared" si="20"/>
        <v/>
      </c>
      <c r="N174" s="8"/>
    </row>
    <row r="175" spans="1:14" ht="14.5" customHeight="1" x14ac:dyDescent="0.35">
      <c r="A175" s="8"/>
      <c r="B175" s="6"/>
      <c r="C175" s="6"/>
      <c r="D175" s="8"/>
      <c r="E175" s="6"/>
      <c r="F175" s="49"/>
      <c r="G175" s="6"/>
      <c r="H175" s="50"/>
      <c r="I175" s="50" t="str">
        <f t="shared" si="18"/>
        <v/>
      </c>
      <c r="J175" s="49" t="s">
        <v>97</v>
      </c>
      <c r="K175" s="50" t="str">
        <f t="shared" si="15"/>
        <v/>
      </c>
      <c r="L175" s="50" t="str">
        <f t="shared" si="19"/>
        <v/>
      </c>
      <c r="M175" s="49" t="str">
        <f t="shared" si="20"/>
        <v/>
      </c>
      <c r="N175" s="8"/>
    </row>
    <row r="176" spans="1:14" ht="14.5" customHeight="1" x14ac:dyDescent="0.35">
      <c r="A176" s="8"/>
      <c r="B176" s="6"/>
      <c r="C176" s="6"/>
      <c r="D176" s="8"/>
      <c r="E176" s="6"/>
      <c r="F176" s="49"/>
      <c r="G176" s="6"/>
      <c r="H176" s="50"/>
      <c r="I176" s="50" t="str">
        <f t="shared" si="18"/>
        <v/>
      </c>
      <c r="J176" s="49" t="s">
        <v>97</v>
      </c>
      <c r="K176" s="50" t="str">
        <f t="shared" si="15"/>
        <v/>
      </c>
      <c r="L176" s="50" t="str">
        <f t="shared" si="19"/>
        <v/>
      </c>
      <c r="M176" s="49" t="str">
        <f t="shared" si="20"/>
        <v/>
      </c>
      <c r="N176" s="8"/>
    </row>
    <row r="177" spans="1:14" ht="14.5" customHeight="1" x14ac:dyDescent="0.35">
      <c r="A177" s="8"/>
      <c r="B177" s="6"/>
      <c r="C177" s="6"/>
      <c r="D177" s="8"/>
      <c r="E177" s="6"/>
      <c r="F177" s="49"/>
      <c r="G177" s="6"/>
      <c r="H177" s="50"/>
      <c r="I177" s="50" t="str">
        <f t="shared" si="18"/>
        <v/>
      </c>
      <c r="J177" s="49" t="s">
        <v>97</v>
      </c>
      <c r="K177" s="50" t="str">
        <f t="shared" si="15"/>
        <v/>
      </c>
      <c r="L177" s="50" t="str">
        <f t="shared" si="19"/>
        <v/>
      </c>
      <c r="M177" s="49" t="str">
        <f t="shared" si="20"/>
        <v/>
      </c>
      <c r="N177" s="8"/>
    </row>
    <row r="178" spans="1:14" ht="14.5" customHeight="1" x14ac:dyDescent="0.35">
      <c r="A178" s="8"/>
      <c r="B178" s="6"/>
      <c r="C178" s="6"/>
      <c r="D178" s="8"/>
      <c r="E178" s="6"/>
      <c r="F178" s="49"/>
      <c r="G178" s="6"/>
      <c r="H178" s="50"/>
      <c r="I178" s="50" t="str">
        <f t="shared" si="18"/>
        <v/>
      </c>
      <c r="J178" s="49" t="s">
        <v>97</v>
      </c>
      <c r="K178" s="50" t="str">
        <f t="shared" si="15"/>
        <v/>
      </c>
      <c r="L178" s="50" t="str">
        <f t="shared" si="19"/>
        <v/>
      </c>
      <c r="M178" s="49" t="str">
        <f t="shared" si="20"/>
        <v/>
      </c>
      <c r="N178" s="8"/>
    </row>
    <row r="179" spans="1:14" ht="14.5" customHeight="1" x14ac:dyDescent="0.35">
      <c r="A179" s="8"/>
      <c r="B179" s="6"/>
      <c r="C179" s="6"/>
      <c r="D179" s="8"/>
      <c r="E179" s="6"/>
      <c r="F179" s="49"/>
      <c r="G179" s="6"/>
      <c r="H179" s="50"/>
      <c r="I179" s="50" t="str">
        <f t="shared" si="18"/>
        <v/>
      </c>
      <c r="J179" s="49" t="s">
        <v>97</v>
      </c>
      <c r="K179" s="50" t="str">
        <f t="shared" si="15"/>
        <v/>
      </c>
      <c r="L179" s="50" t="str">
        <f t="shared" si="19"/>
        <v/>
      </c>
      <c r="M179" s="49" t="str">
        <f t="shared" si="20"/>
        <v/>
      </c>
      <c r="N179" s="8"/>
    </row>
    <row r="180" spans="1:14" ht="14.5" customHeight="1" x14ac:dyDescent="0.35">
      <c r="A180" s="8"/>
      <c r="B180" s="6"/>
      <c r="C180" s="6"/>
      <c r="D180" s="8"/>
      <c r="E180" s="6"/>
      <c r="F180" s="49"/>
      <c r="G180" s="6"/>
      <c r="H180" s="50"/>
      <c r="I180" s="50" t="str">
        <f t="shared" si="18"/>
        <v/>
      </c>
      <c r="J180" s="49" t="s">
        <v>97</v>
      </c>
      <c r="K180" s="50" t="str">
        <f t="shared" si="15"/>
        <v/>
      </c>
      <c r="L180" s="50" t="str">
        <f t="shared" si="19"/>
        <v/>
      </c>
      <c r="M180" s="49" t="str">
        <f t="shared" si="20"/>
        <v/>
      </c>
      <c r="N180" s="8"/>
    </row>
    <row r="181" spans="1:14" ht="14.5" customHeight="1" x14ac:dyDescent="0.35">
      <c r="A181" s="8"/>
      <c r="B181" s="6"/>
      <c r="C181" s="6"/>
      <c r="D181" s="8"/>
      <c r="E181" s="6"/>
      <c r="F181" s="49"/>
      <c r="G181" s="6"/>
      <c r="H181" s="50"/>
      <c r="I181" s="50" t="str">
        <f t="shared" si="18"/>
        <v/>
      </c>
      <c r="J181" s="49" t="s">
        <v>97</v>
      </c>
      <c r="K181" s="50" t="str">
        <f t="shared" si="15"/>
        <v/>
      </c>
      <c r="L181" s="50" t="str">
        <f t="shared" si="19"/>
        <v/>
      </c>
      <c r="M181" s="49" t="str">
        <f t="shared" si="20"/>
        <v/>
      </c>
      <c r="N181" s="8"/>
    </row>
    <row r="182" spans="1:14" ht="14.5" customHeight="1" x14ac:dyDescent="0.35">
      <c r="A182" s="8"/>
      <c r="B182" s="6"/>
      <c r="C182" s="6"/>
      <c r="D182" s="8"/>
      <c r="E182" s="6"/>
      <c r="F182" s="49"/>
      <c r="G182" s="6"/>
      <c r="H182" s="50"/>
      <c r="I182" s="50" t="str">
        <f t="shared" si="18"/>
        <v/>
      </c>
      <c r="J182" s="49" t="s">
        <v>97</v>
      </c>
      <c r="K182" s="50" t="str">
        <f t="shared" si="15"/>
        <v/>
      </c>
      <c r="L182" s="50" t="str">
        <f t="shared" si="19"/>
        <v/>
      </c>
      <c r="M182" s="49" t="str">
        <f t="shared" si="20"/>
        <v/>
      </c>
      <c r="N182" s="8"/>
    </row>
    <row r="183" spans="1:14" ht="14.5" customHeight="1" x14ac:dyDescent="0.35">
      <c r="A183" s="8"/>
      <c r="B183" s="6"/>
      <c r="C183" s="6"/>
      <c r="D183" s="8"/>
      <c r="E183" s="6"/>
      <c r="F183" s="49"/>
      <c r="G183" s="6"/>
      <c r="H183" s="50"/>
      <c r="I183" s="50" t="str">
        <f t="shared" si="18"/>
        <v/>
      </c>
      <c r="J183" s="49" t="s">
        <v>97</v>
      </c>
      <c r="K183" s="50" t="str">
        <f t="shared" si="15"/>
        <v/>
      </c>
      <c r="L183" s="50" t="str">
        <f t="shared" si="19"/>
        <v/>
      </c>
      <c r="M183" s="49" t="str">
        <f t="shared" si="20"/>
        <v/>
      </c>
      <c r="N183" s="8"/>
    </row>
    <row r="184" spans="1:14" ht="14.5" customHeight="1" x14ac:dyDescent="0.35">
      <c r="A184" s="8"/>
      <c r="B184" s="6"/>
      <c r="C184" s="6"/>
      <c r="D184" s="8"/>
      <c r="E184" s="6"/>
      <c r="F184" s="49"/>
      <c r="G184" s="6"/>
      <c r="H184" s="50"/>
      <c r="I184" s="50" t="str">
        <f t="shared" si="18"/>
        <v/>
      </c>
      <c r="J184" s="49" t="s">
        <v>97</v>
      </c>
      <c r="K184" s="50" t="str">
        <f t="shared" si="15"/>
        <v/>
      </c>
      <c r="L184" s="50" t="str">
        <f t="shared" si="19"/>
        <v/>
      </c>
      <c r="M184" s="49" t="str">
        <f t="shared" si="20"/>
        <v/>
      </c>
      <c r="N184" s="8"/>
    </row>
    <row r="185" spans="1:14" ht="14.5" customHeight="1" x14ac:dyDescent="0.35">
      <c r="A185" s="8"/>
      <c r="B185" s="6"/>
      <c r="C185" s="6"/>
      <c r="D185" s="8"/>
      <c r="E185" s="6"/>
      <c r="F185" s="49"/>
      <c r="G185" s="6"/>
      <c r="H185" s="50"/>
      <c r="I185" s="50" t="str">
        <f t="shared" si="18"/>
        <v/>
      </c>
      <c r="J185" s="49" t="s">
        <v>97</v>
      </c>
      <c r="K185" s="50" t="str">
        <f t="shared" si="15"/>
        <v/>
      </c>
      <c r="L185" s="50" t="str">
        <f t="shared" si="19"/>
        <v/>
      </c>
      <c r="M185" s="49" t="str">
        <f t="shared" si="20"/>
        <v/>
      </c>
      <c r="N185" s="8"/>
    </row>
    <row r="186" spans="1:14" ht="14.5" customHeight="1" x14ac:dyDescent="0.35">
      <c r="A186" s="8"/>
      <c r="B186" s="6"/>
      <c r="C186" s="6"/>
      <c r="D186" s="8"/>
      <c r="E186" s="6"/>
      <c r="F186" s="49"/>
      <c r="G186" s="6"/>
      <c r="H186" s="50"/>
      <c r="I186" s="50" t="str">
        <f t="shared" si="18"/>
        <v/>
      </c>
      <c r="J186" s="49" t="s">
        <v>97</v>
      </c>
      <c r="K186" s="50" t="str">
        <f t="shared" si="15"/>
        <v/>
      </c>
      <c r="L186" s="50" t="str">
        <f t="shared" si="19"/>
        <v/>
      </c>
      <c r="M186" s="49" t="str">
        <f t="shared" si="20"/>
        <v/>
      </c>
      <c r="N186" s="8"/>
    </row>
    <row r="187" spans="1:14" ht="14.5" customHeight="1" x14ac:dyDescent="0.35">
      <c r="A187" s="8"/>
      <c r="B187" s="6"/>
      <c r="C187" s="6"/>
      <c r="D187" s="8"/>
      <c r="E187" s="6"/>
      <c r="F187" s="49"/>
      <c r="G187" s="6"/>
      <c r="H187" s="50"/>
      <c r="I187" s="50" t="str">
        <f t="shared" si="18"/>
        <v/>
      </c>
      <c r="J187" s="49" t="s">
        <v>97</v>
      </c>
      <c r="K187" s="50" t="str">
        <f t="shared" si="15"/>
        <v/>
      </c>
      <c r="L187" s="50" t="str">
        <f t="shared" si="19"/>
        <v/>
      </c>
      <c r="M187" s="49" t="str">
        <f t="shared" si="20"/>
        <v/>
      </c>
      <c r="N187" s="8"/>
    </row>
    <row r="188" spans="1:14" ht="14.5" customHeight="1" x14ac:dyDescent="0.35">
      <c r="A188" s="8"/>
      <c r="B188" s="6"/>
      <c r="C188" s="6"/>
      <c r="D188" s="8"/>
      <c r="E188" s="6"/>
      <c r="F188" s="49"/>
      <c r="G188" s="6"/>
      <c r="H188" s="50"/>
      <c r="I188" s="50" t="str">
        <f t="shared" si="18"/>
        <v/>
      </c>
      <c r="J188" s="49" t="s">
        <v>97</v>
      </c>
      <c r="K188" s="50" t="str">
        <f t="shared" si="15"/>
        <v/>
      </c>
      <c r="L188" s="50" t="str">
        <f t="shared" si="19"/>
        <v/>
      </c>
      <c r="M188" s="49" t="str">
        <f t="shared" si="20"/>
        <v/>
      </c>
      <c r="N188" s="8"/>
    </row>
    <row r="189" spans="1:14" ht="14.5" customHeight="1" x14ac:dyDescent="0.35">
      <c r="A189" s="8"/>
      <c r="B189" s="6"/>
      <c r="C189" s="6"/>
      <c r="D189" s="8"/>
      <c r="E189" s="6"/>
      <c r="F189" s="49"/>
      <c r="G189" s="6"/>
      <c r="H189" s="50"/>
      <c r="I189" s="50" t="str">
        <f t="shared" si="18"/>
        <v/>
      </c>
      <c r="J189" s="49" t="s">
        <v>97</v>
      </c>
      <c r="K189" s="50" t="str">
        <f t="shared" si="15"/>
        <v/>
      </c>
      <c r="L189" s="50" t="str">
        <f t="shared" si="19"/>
        <v/>
      </c>
      <c r="M189" s="49" t="str">
        <f t="shared" si="20"/>
        <v/>
      </c>
      <c r="N189" s="8"/>
    </row>
    <row r="190" spans="1:14" ht="14.5" customHeight="1" x14ac:dyDescent="0.35">
      <c r="A190" s="8"/>
      <c r="B190" s="6"/>
      <c r="C190" s="6"/>
      <c r="D190" s="8"/>
      <c r="E190" s="6"/>
      <c r="F190" s="49"/>
      <c r="G190" s="6"/>
      <c r="H190" s="50"/>
      <c r="I190" s="50" t="str">
        <f t="shared" si="18"/>
        <v/>
      </c>
      <c r="J190" s="49" t="s">
        <v>97</v>
      </c>
      <c r="K190" s="50" t="str">
        <f t="shared" si="15"/>
        <v/>
      </c>
      <c r="L190" s="50" t="str">
        <f t="shared" si="19"/>
        <v/>
      </c>
      <c r="M190" s="49" t="str">
        <f t="shared" si="20"/>
        <v/>
      </c>
      <c r="N190" s="8"/>
    </row>
    <row r="191" spans="1:14" ht="14.5" customHeight="1" x14ac:dyDescent="0.35">
      <c r="A191" s="8"/>
      <c r="B191" s="6"/>
      <c r="C191" s="6"/>
      <c r="D191" s="8"/>
      <c r="E191" s="6"/>
      <c r="F191" s="49"/>
      <c r="G191" s="6"/>
      <c r="H191" s="50"/>
      <c r="I191" s="50" t="str">
        <f t="shared" si="18"/>
        <v/>
      </c>
      <c r="J191" s="49" t="s">
        <v>97</v>
      </c>
      <c r="K191" s="50" t="str">
        <f t="shared" si="15"/>
        <v/>
      </c>
      <c r="L191" s="50" t="str">
        <f t="shared" si="19"/>
        <v/>
      </c>
      <c r="M191" s="49" t="str">
        <f t="shared" si="20"/>
        <v/>
      </c>
      <c r="N191" s="8"/>
    </row>
    <row r="192" spans="1:14" ht="14.5" customHeight="1" x14ac:dyDescent="0.35">
      <c r="A192" s="8"/>
      <c r="B192" s="6"/>
      <c r="C192" s="6"/>
      <c r="D192" s="8"/>
      <c r="E192" s="6"/>
      <c r="F192" s="49"/>
      <c r="G192" s="6"/>
      <c r="H192" s="50"/>
      <c r="I192" s="50" t="str">
        <f t="shared" si="18"/>
        <v/>
      </c>
      <c r="J192" s="49" t="s">
        <v>97</v>
      </c>
      <c r="K192" s="50" t="str">
        <f t="shared" si="15"/>
        <v/>
      </c>
      <c r="L192" s="50" t="str">
        <f t="shared" si="19"/>
        <v/>
      </c>
      <c r="M192" s="49" t="str">
        <f t="shared" si="20"/>
        <v/>
      </c>
      <c r="N192" s="8"/>
    </row>
    <row r="193" spans="1:14" ht="14.5" customHeight="1" x14ac:dyDescent="0.35">
      <c r="A193" s="8"/>
      <c r="B193" s="6"/>
      <c r="C193" s="6"/>
      <c r="D193" s="8"/>
      <c r="E193" s="6"/>
      <c r="F193" s="49"/>
      <c r="G193" s="6"/>
      <c r="H193" s="50"/>
      <c r="I193" s="50" t="str">
        <f t="shared" si="18"/>
        <v/>
      </c>
      <c r="J193" s="49" t="s">
        <v>97</v>
      </c>
      <c r="K193" s="50" t="str">
        <f t="shared" si="15"/>
        <v/>
      </c>
      <c r="L193" s="50" t="str">
        <f t="shared" si="19"/>
        <v/>
      </c>
      <c r="M193" s="49" t="str">
        <f t="shared" si="20"/>
        <v/>
      </c>
      <c r="N193" s="8"/>
    </row>
    <row r="194" spans="1:14" ht="14.5" customHeight="1" x14ac:dyDescent="0.35">
      <c r="A194" s="8"/>
      <c r="B194" s="6"/>
      <c r="C194" s="6"/>
      <c r="D194" s="8"/>
      <c r="E194" s="6"/>
      <c r="F194" s="49"/>
      <c r="G194" s="6"/>
      <c r="H194" s="50"/>
      <c r="I194" s="50" t="str">
        <f t="shared" si="18"/>
        <v/>
      </c>
      <c r="J194" s="49" t="s">
        <v>97</v>
      </c>
      <c r="K194" s="50" t="str">
        <f t="shared" si="15"/>
        <v/>
      </c>
      <c r="L194" s="50" t="str">
        <f t="shared" si="19"/>
        <v/>
      </c>
      <c r="M194" s="49" t="str">
        <f t="shared" si="20"/>
        <v/>
      </c>
      <c r="N194" s="8"/>
    </row>
    <row r="195" spans="1:14" ht="14.5" customHeight="1" x14ac:dyDescent="0.35">
      <c r="A195" s="8"/>
      <c r="B195" s="6"/>
      <c r="C195" s="6"/>
      <c r="D195" s="8"/>
      <c r="E195" s="6"/>
      <c r="F195" s="49"/>
      <c r="G195" s="6"/>
      <c r="H195" s="50"/>
      <c r="I195" s="50" t="str">
        <f t="shared" si="18"/>
        <v/>
      </c>
      <c r="J195" s="49" t="s">
        <v>97</v>
      </c>
      <c r="K195" s="50" t="str">
        <f t="shared" si="15"/>
        <v/>
      </c>
      <c r="L195" s="50" t="str">
        <f t="shared" si="19"/>
        <v/>
      </c>
      <c r="M195" s="49" t="str">
        <f t="shared" si="20"/>
        <v/>
      </c>
      <c r="N195" s="8"/>
    </row>
    <row r="196" spans="1:14" ht="14.5" customHeight="1" x14ac:dyDescent="0.35">
      <c r="A196" s="8"/>
      <c r="B196" s="6"/>
      <c r="C196" s="6"/>
      <c r="D196" s="8"/>
      <c r="E196" s="6"/>
      <c r="F196" s="49"/>
      <c r="G196" s="6"/>
      <c r="H196" s="50"/>
      <c r="I196" s="50" t="str">
        <f t="shared" si="18"/>
        <v/>
      </c>
      <c r="J196" s="49" t="s">
        <v>97</v>
      </c>
      <c r="K196" s="50" t="str">
        <f t="shared" si="15"/>
        <v/>
      </c>
      <c r="L196" s="50" t="str">
        <f t="shared" si="19"/>
        <v/>
      </c>
      <c r="M196" s="49" t="str">
        <f t="shared" si="20"/>
        <v/>
      </c>
      <c r="N196" s="8"/>
    </row>
    <row r="197" spans="1:14" ht="14.5" customHeight="1" x14ac:dyDescent="0.35">
      <c r="A197" s="8"/>
      <c r="B197" s="6"/>
      <c r="C197" s="6"/>
      <c r="D197" s="8"/>
      <c r="E197" s="6"/>
      <c r="F197" s="49"/>
      <c r="G197" s="6"/>
      <c r="H197" s="50"/>
      <c r="I197" s="50" t="str">
        <f t="shared" ref="I197:I204" si="21">IF(OR(G197="",H197=""),"",G197*H197)</f>
        <v/>
      </c>
      <c r="J197" s="49" t="s">
        <v>97</v>
      </c>
      <c r="K197" s="50" t="str">
        <f t="shared" ref="K197:K204" si="22">IF(OR(J197="Edital",J197="Ambas"),I197,0)</f>
        <v/>
      </c>
      <c r="L197" s="50" t="str">
        <f t="shared" ref="L197:L204" si="23">IF(I197="","",IF(J197="Edital",0,IF(J197="Contrapartida",I197,IF(J197="Ambas",I197-K197,""))))</f>
        <v/>
      </c>
      <c r="M197" s="49" t="str">
        <f t="shared" ref="M197:M204" si="24">IF(I197="","",IF(ABS((L197+K197)-I197)&gt;0.01,"REVISAR SOMA",IF(AND(J197="Edital",K197=I197,L197=0),"OK",IF(AND(J197="Contrapartida",L197=I197,K197=0),"OK",IF(AND(J197="Ambas",K197&gt;0,L197&gt;0),"OK","REVISAR FONTE")))))</f>
        <v/>
      </c>
      <c r="N197" s="8"/>
    </row>
    <row r="198" spans="1:14" ht="14.5" customHeight="1" x14ac:dyDescent="0.35">
      <c r="A198" s="8"/>
      <c r="B198" s="6"/>
      <c r="C198" s="6"/>
      <c r="D198" s="8"/>
      <c r="E198" s="6"/>
      <c r="F198" s="49"/>
      <c r="G198" s="6"/>
      <c r="H198" s="50"/>
      <c r="I198" s="50" t="str">
        <f t="shared" si="21"/>
        <v/>
      </c>
      <c r="J198" s="49" t="s">
        <v>97</v>
      </c>
      <c r="K198" s="50" t="str">
        <f t="shared" si="22"/>
        <v/>
      </c>
      <c r="L198" s="50" t="str">
        <f t="shared" si="23"/>
        <v/>
      </c>
      <c r="M198" s="49" t="str">
        <f t="shared" si="24"/>
        <v/>
      </c>
      <c r="N198" s="8"/>
    </row>
    <row r="199" spans="1:14" ht="14.5" customHeight="1" x14ac:dyDescent="0.35">
      <c r="A199" s="8"/>
      <c r="B199" s="6"/>
      <c r="C199" s="6"/>
      <c r="D199" s="8"/>
      <c r="E199" s="6"/>
      <c r="F199" s="49"/>
      <c r="G199" s="6"/>
      <c r="H199" s="50"/>
      <c r="I199" s="50" t="str">
        <f t="shared" si="21"/>
        <v/>
      </c>
      <c r="J199" s="49" t="s">
        <v>97</v>
      </c>
      <c r="K199" s="50" t="str">
        <f t="shared" si="22"/>
        <v/>
      </c>
      <c r="L199" s="50" t="str">
        <f t="shared" si="23"/>
        <v/>
      </c>
      <c r="M199" s="49" t="str">
        <f t="shared" si="24"/>
        <v/>
      </c>
      <c r="N199" s="8"/>
    </row>
    <row r="200" spans="1:14" ht="14.5" customHeight="1" x14ac:dyDescent="0.35">
      <c r="A200" s="8"/>
      <c r="B200" s="6"/>
      <c r="C200" s="6"/>
      <c r="D200" s="8"/>
      <c r="E200" s="6"/>
      <c r="F200" s="49"/>
      <c r="G200" s="6"/>
      <c r="H200" s="50"/>
      <c r="I200" s="50" t="str">
        <f t="shared" si="21"/>
        <v/>
      </c>
      <c r="J200" s="49" t="s">
        <v>97</v>
      </c>
      <c r="K200" s="50" t="str">
        <f t="shared" si="22"/>
        <v/>
      </c>
      <c r="L200" s="50" t="str">
        <f t="shared" si="23"/>
        <v/>
      </c>
      <c r="M200" s="49" t="str">
        <f t="shared" si="24"/>
        <v/>
      </c>
      <c r="N200" s="8"/>
    </row>
    <row r="201" spans="1:14" ht="14.5" customHeight="1" x14ac:dyDescent="0.35">
      <c r="A201" s="8"/>
      <c r="B201" s="6"/>
      <c r="C201" s="6"/>
      <c r="D201" s="8"/>
      <c r="E201" s="6"/>
      <c r="F201" s="49"/>
      <c r="G201" s="6"/>
      <c r="H201" s="50"/>
      <c r="I201" s="50" t="str">
        <f t="shared" si="21"/>
        <v/>
      </c>
      <c r="J201" s="49" t="s">
        <v>97</v>
      </c>
      <c r="K201" s="50" t="str">
        <f t="shared" si="22"/>
        <v/>
      </c>
      <c r="L201" s="50" t="str">
        <f t="shared" si="23"/>
        <v/>
      </c>
      <c r="M201" s="49" t="str">
        <f t="shared" si="24"/>
        <v/>
      </c>
      <c r="N201" s="8"/>
    </row>
    <row r="202" spans="1:14" ht="14.5" customHeight="1" x14ac:dyDescent="0.35">
      <c r="A202" s="8"/>
      <c r="B202" s="6"/>
      <c r="C202" s="6"/>
      <c r="D202" s="8"/>
      <c r="E202" s="6"/>
      <c r="F202" s="49"/>
      <c r="G202" s="6"/>
      <c r="H202" s="50"/>
      <c r="I202" s="50" t="str">
        <f t="shared" si="21"/>
        <v/>
      </c>
      <c r="J202" s="49" t="s">
        <v>97</v>
      </c>
      <c r="K202" s="50" t="str">
        <f t="shared" si="22"/>
        <v/>
      </c>
      <c r="L202" s="50" t="str">
        <f t="shared" si="23"/>
        <v/>
      </c>
      <c r="M202" s="49" t="str">
        <f t="shared" si="24"/>
        <v/>
      </c>
      <c r="N202" s="8"/>
    </row>
    <row r="203" spans="1:14" ht="14.5" customHeight="1" x14ac:dyDescent="0.35">
      <c r="A203" s="8"/>
      <c r="B203" s="6"/>
      <c r="C203" s="6"/>
      <c r="D203" s="8"/>
      <c r="E203" s="6"/>
      <c r="F203" s="49"/>
      <c r="G203" s="6"/>
      <c r="H203" s="50"/>
      <c r="I203" s="50" t="str">
        <f t="shared" si="21"/>
        <v/>
      </c>
      <c r="J203" s="49" t="s">
        <v>97</v>
      </c>
      <c r="K203" s="50" t="str">
        <f t="shared" si="22"/>
        <v/>
      </c>
      <c r="L203" s="50" t="str">
        <f t="shared" si="23"/>
        <v/>
      </c>
      <c r="M203" s="49" t="str">
        <f t="shared" si="24"/>
        <v/>
      </c>
      <c r="N203" s="8"/>
    </row>
    <row r="204" spans="1:14" ht="14.5" customHeight="1" x14ac:dyDescent="0.35">
      <c r="A204" s="8"/>
      <c r="B204" s="6"/>
      <c r="C204" s="6"/>
      <c r="D204" s="8"/>
      <c r="E204" s="6"/>
      <c r="F204" s="49"/>
      <c r="G204" s="6"/>
      <c r="H204" s="50"/>
      <c r="I204" s="50" t="str">
        <f t="shared" si="21"/>
        <v/>
      </c>
      <c r="J204" s="49" t="s">
        <v>97</v>
      </c>
      <c r="K204" s="50" t="str">
        <f t="shared" si="22"/>
        <v/>
      </c>
      <c r="L204" s="50" t="str">
        <f t="shared" si="23"/>
        <v/>
      </c>
      <c r="M204" s="49" t="str">
        <f t="shared" si="24"/>
        <v/>
      </c>
      <c r="N204" s="8"/>
    </row>
  </sheetData>
  <autoFilter ref="A4:N204" xr:uid="{00000000-0001-0000-0500-000000000000}"/>
  <mergeCells count="2">
    <mergeCell ref="A2:N2"/>
    <mergeCell ref="A1:N1"/>
  </mergeCells>
  <dataValidations count="1">
    <dataValidation type="list" allowBlank="1" showInputMessage="1" showErrorMessage="1" sqref="J5:J204" xr:uid="{00000000-0002-0000-0500-000000000000}">
      <formula1>"Edital,Contrapartida"</formula1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78F8F996-F8D1-4FB0-A27F-B6212D104D46}">
          <x14:formula1>
            <xm:f>Planilha1!$A$2:$A$23</xm:f>
          </x14:formula1>
          <xm:sqref>C5:C204</xm:sqref>
        </x14:dataValidation>
        <x14:dataValidation type="list" allowBlank="1" xr:uid="{B61817E6-61F6-437C-94AA-1BC67A34B994}">
          <x14:formula1>
            <xm:f>Planilha1!$B$1:$B$35</xm:f>
          </x14:formula1>
          <xm:sqref>D5:D204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5"/>
  <sheetViews>
    <sheetView topLeftCell="A3" workbookViewId="0">
      <selection activeCell="G9" sqref="G9"/>
    </sheetView>
  </sheetViews>
  <sheetFormatPr defaultColWidth="8.54296875" defaultRowHeight="14.5" x14ac:dyDescent="0.35"/>
  <cols>
    <col min="1" max="1" width="40" style="13" customWidth="1"/>
    <col min="2" max="4" width="18" style="13" customWidth="1"/>
    <col min="5" max="5" width="11.36328125" style="13" customWidth="1"/>
    <col min="7" max="7" width="34" style="13" customWidth="1"/>
    <col min="8" max="8" width="26.453125" style="13" customWidth="1"/>
  </cols>
  <sheetData>
    <row r="1" spans="1:8" ht="18.5" customHeight="1" x14ac:dyDescent="0.35">
      <c r="A1" s="70" t="s">
        <v>101</v>
      </c>
      <c r="B1" s="69"/>
      <c r="C1" s="69"/>
      <c r="D1" s="69"/>
      <c r="E1" s="69"/>
    </row>
    <row r="2" spans="1:8" x14ac:dyDescent="0.35">
      <c r="A2" s="68" t="s">
        <v>102</v>
      </c>
      <c r="B2" s="69"/>
      <c r="C2" s="69"/>
      <c r="D2" s="69"/>
      <c r="E2" s="69"/>
    </row>
    <row r="3" spans="1:8" x14ac:dyDescent="0.35">
      <c r="A3" s="22" t="s">
        <v>63</v>
      </c>
      <c r="B3" s="14" t="s">
        <v>103</v>
      </c>
      <c r="C3" s="14" t="s">
        <v>104</v>
      </c>
      <c r="D3" s="14" t="s">
        <v>105</v>
      </c>
      <c r="E3" s="14" t="s">
        <v>106</v>
      </c>
      <c r="G3" s="15" t="s">
        <v>107</v>
      </c>
      <c r="H3" s="15" t="s">
        <v>108</v>
      </c>
    </row>
    <row r="4" spans="1:8" x14ac:dyDescent="0.35">
      <c r="A4" s="23" t="s">
        <v>3</v>
      </c>
      <c r="B4" s="20">
        <f>SUMIFS('5. Detalhamento das despesas'!$K$5:$K$204,'5. Detalhamento das despesas'!$D$5:$D$204,$A4)</f>
        <v>0</v>
      </c>
      <c r="C4" s="21">
        <f>SUMIFS('5. Detalhamento das despesas'!$L$5:$L$204,'5. Detalhamento das despesas'!$D$5:$D$204,$A4)</f>
        <v>0</v>
      </c>
      <c r="D4" s="20">
        <f t="shared" ref="D4:D24" si="0">B4+C4</f>
        <v>0</v>
      </c>
      <c r="E4" s="67">
        <f>IF($D$25=0,0,D4/$D$25)</f>
        <v>0</v>
      </c>
      <c r="G4" s="16"/>
      <c r="H4" s="17"/>
    </row>
    <row r="5" spans="1:8" x14ac:dyDescent="0.35">
      <c r="A5" s="23" t="s">
        <v>5</v>
      </c>
      <c r="B5" s="20">
        <f>SUMIFS('5. Detalhamento das despesas'!$K$5:$K$204,'5. Detalhamento das despesas'!$D$5:$D$204,$A5)</f>
        <v>3000</v>
      </c>
      <c r="C5" s="21">
        <f>SUMIFS('5. Detalhamento das despesas'!$L$5:$L$204,'5. Detalhamento das despesas'!$D$5:$D$204,$A5)</f>
        <v>0</v>
      </c>
      <c r="D5" s="20">
        <f t="shared" si="0"/>
        <v>3000</v>
      </c>
      <c r="E5" s="67">
        <f t="shared" ref="E5:E24" si="1">IF($D$25=0,0,D5/$D$25)</f>
        <v>0.78947368421052633</v>
      </c>
      <c r="G5" s="16"/>
      <c r="H5" s="17"/>
    </row>
    <row r="6" spans="1:8" x14ac:dyDescent="0.35">
      <c r="A6" s="23" t="s">
        <v>7</v>
      </c>
      <c r="B6" s="20">
        <f>SUMIFS('5. Detalhamento das despesas'!$K$5:$K$204,'5. Detalhamento das despesas'!$D$5:$D$204,$A6)</f>
        <v>0</v>
      </c>
      <c r="C6" s="21">
        <f>SUMIFS('5. Detalhamento das despesas'!$L$5:$L$204,'5. Detalhamento das despesas'!$D$5:$D$204,$A6)</f>
        <v>0</v>
      </c>
      <c r="D6" s="20">
        <f t="shared" si="0"/>
        <v>0</v>
      </c>
      <c r="E6" s="67">
        <f t="shared" si="1"/>
        <v>0</v>
      </c>
    </row>
    <row r="7" spans="1:8" x14ac:dyDescent="0.35">
      <c r="A7" s="23" t="s">
        <v>9</v>
      </c>
      <c r="B7" s="20">
        <f>SUMIFS('5. Detalhamento das despesas'!$K$5:$K$204,'5. Detalhamento das despesas'!$D$5:$D$204,$A7)</f>
        <v>0</v>
      </c>
      <c r="C7" s="21">
        <f>SUMIFS('5. Detalhamento das despesas'!$L$5:$L$204,'5. Detalhamento das despesas'!$D$5:$D$204,$A7)</f>
        <v>0</v>
      </c>
      <c r="D7" s="20">
        <f t="shared" si="0"/>
        <v>0</v>
      </c>
      <c r="E7" s="67">
        <f t="shared" si="1"/>
        <v>0</v>
      </c>
    </row>
    <row r="8" spans="1:8" x14ac:dyDescent="0.35">
      <c r="A8" s="19" t="s">
        <v>11</v>
      </c>
      <c r="B8" s="20">
        <f>SUMIFS('5. Detalhamento das despesas'!$K$5:$K$204,'5. Detalhamento das despesas'!$D$5:$D$204,$A8)</f>
        <v>0</v>
      </c>
      <c r="C8" s="21">
        <f>SUMIFS('5. Detalhamento das despesas'!$L$5:$L$204,'5. Detalhamento das despesas'!$D$5:$D$204,$A8)</f>
        <v>0</v>
      </c>
      <c r="D8" s="20">
        <f t="shared" si="0"/>
        <v>0</v>
      </c>
      <c r="E8" s="67">
        <f t="shared" si="1"/>
        <v>0</v>
      </c>
      <c r="G8" s="16"/>
      <c r="H8" s="17"/>
    </row>
    <row r="9" spans="1:8" x14ac:dyDescent="0.35">
      <c r="A9" s="19" t="s">
        <v>12</v>
      </c>
      <c r="B9" s="20">
        <f>SUMIFS('5. Detalhamento das despesas'!$K$5:$K$204,'5. Detalhamento das despesas'!$D$5:$D$204,$A9)</f>
        <v>0</v>
      </c>
      <c r="C9" s="21">
        <f>SUMIFS('5. Detalhamento das despesas'!$L$5:$L$204,'5. Detalhamento das despesas'!$D$5:$D$204,$A9)</f>
        <v>0</v>
      </c>
      <c r="D9" s="20">
        <f t="shared" si="0"/>
        <v>0</v>
      </c>
      <c r="E9" s="67">
        <f t="shared" si="1"/>
        <v>0</v>
      </c>
    </row>
    <row r="10" spans="1:8" x14ac:dyDescent="0.35">
      <c r="A10" s="23" t="s">
        <v>13</v>
      </c>
      <c r="B10" s="20">
        <f>SUMIFS('5. Detalhamento das despesas'!$K$5:$K$204,'5. Detalhamento das despesas'!$D$5:$D$204,$A10)</f>
        <v>0</v>
      </c>
      <c r="C10" s="21">
        <f>SUMIFS('5. Detalhamento das despesas'!$L$5:$L$204,'5. Detalhamento das despesas'!$D$5:$D$204,$A10)</f>
        <v>0</v>
      </c>
      <c r="D10" s="20">
        <f t="shared" si="0"/>
        <v>0</v>
      </c>
      <c r="E10" s="67">
        <f t="shared" si="1"/>
        <v>0</v>
      </c>
    </row>
    <row r="11" spans="1:8" ht="21.75" customHeight="1" x14ac:dyDescent="0.35">
      <c r="A11" s="19" t="s">
        <v>34</v>
      </c>
      <c r="B11" s="20">
        <f>SUMIFS('5. Detalhamento das despesas'!$K$5:$K$204,'5. Detalhamento das despesas'!$D$5:$D$204,$A11)</f>
        <v>0</v>
      </c>
      <c r="C11" s="21">
        <f>SUMIFS('5. Detalhamento das despesas'!$L$5:$L$204,'5. Detalhamento das despesas'!$D$5:$D$204,$A11)</f>
        <v>0</v>
      </c>
      <c r="D11" s="20">
        <f t="shared" si="0"/>
        <v>0</v>
      </c>
      <c r="E11" s="67">
        <f t="shared" si="1"/>
        <v>0</v>
      </c>
    </row>
    <row r="12" spans="1:8" x14ac:dyDescent="0.35">
      <c r="A12" s="19" t="s">
        <v>15</v>
      </c>
      <c r="B12" s="20">
        <f>SUMIFS('5. Detalhamento das despesas'!$K$5:$K$204,'5. Detalhamento das despesas'!$D$5:$D$204,$A12)</f>
        <v>100</v>
      </c>
      <c r="C12" s="21">
        <f>SUMIFS('5. Detalhamento das despesas'!$L$5:$L$204,'5. Detalhamento das despesas'!$D$5:$D$204,$A12)</f>
        <v>0</v>
      </c>
      <c r="D12" s="20">
        <f t="shared" si="0"/>
        <v>100</v>
      </c>
      <c r="E12" s="67">
        <f t="shared" si="1"/>
        <v>2.6315789473684209E-2</v>
      </c>
    </row>
    <row r="13" spans="1:8" x14ac:dyDescent="0.35">
      <c r="A13" s="23" t="s">
        <v>35</v>
      </c>
      <c r="B13" s="20">
        <f>SUMIFS('5. Detalhamento das despesas'!$K$5:$K$204,'5. Detalhamento das despesas'!$D$5:$D$204,$A13)</f>
        <v>0</v>
      </c>
      <c r="C13" s="21">
        <f>SUMIFS('5. Detalhamento das despesas'!$L$5:$L$204,'5. Detalhamento das despesas'!$D$5:$D$204,$A13)</f>
        <v>0</v>
      </c>
      <c r="D13" s="20">
        <f t="shared" si="0"/>
        <v>0</v>
      </c>
      <c r="E13" s="67">
        <f t="shared" si="1"/>
        <v>0</v>
      </c>
    </row>
    <row r="14" spans="1:8" x14ac:dyDescent="0.35">
      <c r="A14" s="19" t="s">
        <v>17</v>
      </c>
      <c r="B14" s="20">
        <f>SUMIFS('5. Detalhamento das despesas'!$K$5:$K$204,'5. Detalhamento das despesas'!$D$5:$D$204,$A14)</f>
        <v>100</v>
      </c>
      <c r="C14" s="21">
        <f>SUMIFS('5. Detalhamento das despesas'!$L$5:$L$204,'5. Detalhamento das despesas'!$D$5:$D$204,$A14)</f>
        <v>100</v>
      </c>
      <c r="D14" s="20">
        <f t="shared" si="0"/>
        <v>200</v>
      </c>
      <c r="E14" s="67">
        <f t="shared" si="1"/>
        <v>5.2631578947368418E-2</v>
      </c>
    </row>
    <row r="15" spans="1:8" x14ac:dyDescent="0.35">
      <c r="A15" s="19" t="s">
        <v>36</v>
      </c>
      <c r="B15" s="20">
        <f>SUMIFS('5. Detalhamento das despesas'!$K$5:$K$204,'5. Detalhamento das despesas'!$D$5:$D$204,$A15)</f>
        <v>0</v>
      </c>
      <c r="C15" s="21">
        <f>SUMIFS('5. Detalhamento das despesas'!$L$5:$L$204,'5. Detalhamento das despesas'!$D$5:$D$204,$A15)</f>
        <v>0</v>
      </c>
      <c r="D15" s="20">
        <f t="shared" si="0"/>
        <v>0</v>
      </c>
      <c r="E15" s="67">
        <f t="shared" si="1"/>
        <v>0</v>
      </c>
    </row>
    <row r="16" spans="1:8" x14ac:dyDescent="0.35">
      <c r="A16" s="19" t="s">
        <v>19</v>
      </c>
      <c r="B16" s="20">
        <f>SUMIFS('5. Detalhamento das despesas'!$K$5:$K$204,'5. Detalhamento das despesas'!$D$5:$D$204,$A16)</f>
        <v>0</v>
      </c>
      <c r="C16" s="21">
        <f>SUMIFS('5. Detalhamento das despesas'!$L$5:$L$204,'5. Detalhamento das despesas'!$D$5:$D$204,$A16)</f>
        <v>0</v>
      </c>
      <c r="D16" s="20">
        <f t="shared" si="0"/>
        <v>0</v>
      </c>
      <c r="E16" s="67">
        <f t="shared" si="1"/>
        <v>0</v>
      </c>
    </row>
    <row r="17" spans="1:5" x14ac:dyDescent="0.35">
      <c r="A17" s="19" t="s">
        <v>20</v>
      </c>
      <c r="B17" s="20">
        <f>SUMIFS('5. Detalhamento das despesas'!$K$5:$K$204,'5. Detalhamento das despesas'!$D$5:$D$204,$A17)</f>
        <v>100</v>
      </c>
      <c r="C17" s="20">
        <f>SUMIFS('5. Detalhamento das despesas'!$L$5:$L$204,'5. Detalhamento das despesas'!$D$5:$D$204,$A17)</f>
        <v>0</v>
      </c>
      <c r="D17" s="20">
        <f t="shared" si="0"/>
        <v>100</v>
      </c>
      <c r="E17" s="67">
        <f t="shared" si="1"/>
        <v>2.6315789473684209E-2</v>
      </c>
    </row>
    <row r="18" spans="1:5" x14ac:dyDescent="0.35">
      <c r="A18" s="19" t="s">
        <v>21</v>
      </c>
      <c r="B18" s="20">
        <f>SUMIFS('5. Detalhamento das despesas'!$K$5:$K$204,'5. Detalhamento das despesas'!$D$5:$D$204,$A18)</f>
        <v>0</v>
      </c>
      <c r="C18" s="20">
        <f>SUMIFS('5. Detalhamento das despesas'!$L$5:$L$204,'5. Detalhamento das despesas'!$D$5:$D$204,$A18)</f>
        <v>0</v>
      </c>
      <c r="D18" s="20">
        <f t="shared" si="0"/>
        <v>0</v>
      </c>
      <c r="E18" s="67">
        <f t="shared" si="1"/>
        <v>0</v>
      </c>
    </row>
    <row r="19" spans="1:5" x14ac:dyDescent="0.35">
      <c r="A19" s="19" t="s">
        <v>22</v>
      </c>
      <c r="B19" s="20">
        <f>SUMIFS('5. Detalhamento das despesas'!$K$5:$K$204,'5. Detalhamento das despesas'!$D$5:$D$204,$A19)</f>
        <v>100</v>
      </c>
      <c r="C19" s="20">
        <f>SUMIFS('5. Detalhamento das despesas'!$L$5:$L$204,'5. Detalhamento das despesas'!$D$5:$D$204,$A19)</f>
        <v>0</v>
      </c>
      <c r="D19" s="20">
        <f t="shared" si="0"/>
        <v>100</v>
      </c>
      <c r="E19" s="67">
        <f t="shared" si="1"/>
        <v>2.6315789473684209E-2</v>
      </c>
    </row>
    <row r="20" spans="1:5" x14ac:dyDescent="0.35">
      <c r="A20" s="19" t="s">
        <v>23</v>
      </c>
      <c r="B20" s="20">
        <f>SUMIFS('5. Detalhamento das despesas'!$K$5:$K$204,'5. Detalhamento das despesas'!$D$5:$D$204,$A20)</f>
        <v>0</v>
      </c>
      <c r="C20" s="20">
        <f>SUMIFS('5. Detalhamento das despesas'!$L$5:$L$204,'5. Detalhamento das despesas'!$D$5:$D$204,$A20)</f>
        <v>0</v>
      </c>
      <c r="D20" s="20">
        <f t="shared" si="0"/>
        <v>0</v>
      </c>
      <c r="E20" s="67">
        <f t="shared" si="1"/>
        <v>0</v>
      </c>
    </row>
    <row r="21" spans="1:5" x14ac:dyDescent="0.35">
      <c r="A21" s="19" t="s">
        <v>24</v>
      </c>
      <c r="B21" s="20">
        <f>SUMIFS('5. Detalhamento das despesas'!$K$5:$K$204,'5. Detalhamento das despesas'!$D$5:$D$204,$A21)</f>
        <v>0</v>
      </c>
      <c r="C21" s="20">
        <f>SUMIFS('5. Detalhamento das despesas'!$L$5:$L$204,'5. Detalhamento das despesas'!$D$5:$D$204,$A21)</f>
        <v>200</v>
      </c>
      <c r="D21" s="20">
        <f t="shared" si="0"/>
        <v>200</v>
      </c>
      <c r="E21" s="67">
        <f t="shared" si="1"/>
        <v>5.2631578947368418E-2</v>
      </c>
    </row>
    <row r="22" spans="1:5" x14ac:dyDescent="0.35">
      <c r="A22" s="19" t="s">
        <v>25</v>
      </c>
      <c r="B22" s="20">
        <f>SUMIFS('5. Detalhamento das despesas'!$K$5:$K$204,'5. Detalhamento das despesas'!$D$5:$D$204,$A22)</f>
        <v>0</v>
      </c>
      <c r="C22" s="20">
        <f>SUMIFS('5. Detalhamento das despesas'!$L$5:$L$204,'5. Detalhamento das despesas'!$D$5:$D$204,$A22)</f>
        <v>0</v>
      </c>
      <c r="D22" s="20">
        <f t="shared" si="0"/>
        <v>0</v>
      </c>
      <c r="E22" s="67">
        <f t="shared" si="1"/>
        <v>0</v>
      </c>
    </row>
    <row r="23" spans="1:5" x14ac:dyDescent="0.35">
      <c r="A23" s="19" t="s">
        <v>26</v>
      </c>
      <c r="B23" s="20">
        <f>SUMIFS('5. Detalhamento das despesas'!$K$5:$K$204,'5. Detalhamento das despesas'!$D$5:$D$204,$A23)</f>
        <v>0</v>
      </c>
      <c r="C23" s="20">
        <f>SUMIFS('5. Detalhamento das despesas'!$L$5:$L$204,'5. Detalhamento das despesas'!$D$5:$D$204,$A23)</f>
        <v>0</v>
      </c>
      <c r="D23" s="20">
        <f t="shared" si="0"/>
        <v>0</v>
      </c>
      <c r="E23" s="67">
        <f t="shared" si="1"/>
        <v>0</v>
      </c>
    </row>
    <row r="24" spans="1:5" x14ac:dyDescent="0.35">
      <c r="A24" s="19" t="s">
        <v>27</v>
      </c>
      <c r="B24" s="20">
        <f>SUMIFS('5. Detalhamento das despesas'!$K$5:$K$204,'5. Detalhamento das despesas'!$D$5:$D$204,$A24)</f>
        <v>0</v>
      </c>
      <c r="C24" s="20">
        <f>SUMIFS('5. Detalhamento das despesas'!$L$5:$L$204,'5. Detalhamento das despesas'!$D$5:$D$204,$A24)</f>
        <v>100</v>
      </c>
      <c r="D24" s="20">
        <f t="shared" si="0"/>
        <v>100</v>
      </c>
      <c r="E24" s="67">
        <f t="shared" si="1"/>
        <v>2.6315789473684209E-2</v>
      </c>
    </row>
    <row r="25" spans="1:5" x14ac:dyDescent="0.35">
      <c r="A25" s="40" t="s">
        <v>109</v>
      </c>
      <c r="B25" s="51">
        <f>SUM(B4:B24)</f>
        <v>3400</v>
      </c>
      <c r="C25" s="51">
        <f>SUM(C4:C24)</f>
        <v>400</v>
      </c>
      <c r="D25" s="51">
        <f>SUM(D4:D24)</f>
        <v>3800</v>
      </c>
      <c r="E25" s="66">
        <f>IF(D25=0,0,1)</f>
        <v>1</v>
      </c>
    </row>
  </sheetData>
  <mergeCells count="2">
    <mergeCell ref="A2:E2"/>
    <mergeCell ref="A1:E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0"/>
  <sheetViews>
    <sheetView topLeftCell="A3" zoomScale="120" zoomScaleNormal="120" workbookViewId="0">
      <selection activeCell="C6" sqref="C6"/>
    </sheetView>
  </sheetViews>
  <sheetFormatPr defaultRowHeight="14.5" x14ac:dyDescent="0.35"/>
  <cols>
    <col min="1" max="1" width="43.6328125" style="34" customWidth="1"/>
    <col min="2" max="4" width="18" customWidth="1"/>
    <col min="5" max="5" width="7" customWidth="1"/>
    <col min="6" max="6" width="21.54296875" customWidth="1"/>
    <col min="7" max="7" width="22" customWidth="1"/>
  </cols>
  <sheetData>
    <row r="1" spans="1:6" x14ac:dyDescent="0.35">
      <c r="A1" s="77" t="s">
        <v>126</v>
      </c>
      <c r="B1" s="77"/>
      <c r="C1" s="77"/>
      <c r="D1" s="77"/>
      <c r="E1" s="77"/>
      <c r="F1" s="77"/>
    </row>
    <row r="2" spans="1:6" ht="29" customHeight="1" x14ac:dyDescent="0.35">
      <c r="A2" s="76" t="s">
        <v>170</v>
      </c>
      <c r="B2" s="76"/>
      <c r="C2" s="76"/>
      <c r="D2" s="76"/>
      <c r="E2" s="76"/>
      <c r="F2" s="76"/>
    </row>
    <row r="4" spans="1:6" x14ac:dyDescent="0.35">
      <c r="A4" s="41" t="s">
        <v>127</v>
      </c>
      <c r="B4" s="43" t="s">
        <v>103</v>
      </c>
      <c r="C4" s="43" t="s">
        <v>104</v>
      </c>
      <c r="D4" s="43" t="s">
        <v>105</v>
      </c>
      <c r="E4" s="43" t="s">
        <v>208</v>
      </c>
      <c r="F4" s="43" t="s">
        <v>187</v>
      </c>
    </row>
    <row r="5" spans="1:6" x14ac:dyDescent="0.35">
      <c r="A5" s="34" t="s">
        <v>2</v>
      </c>
      <c r="B5" s="46">
        <f>SUMIFS('5. Detalhamento das despesas'!$K$5:$K$204,'5. Detalhamento das despesas'!$C$5:$C$204,$A5)</f>
        <v>300</v>
      </c>
      <c r="C5" s="46">
        <f>SUMIFS('5. Detalhamento das despesas'!$L$5:$L$204,'5. Detalhamento das despesas'!$C$5:$C$204,$A5)</f>
        <v>700</v>
      </c>
      <c r="D5" s="46">
        <f>B5+C5</f>
        <v>1000</v>
      </c>
      <c r="E5" s="60">
        <v>0.2</v>
      </c>
      <c r="F5" s="44" t="str">
        <f>IF(B5/$B$10&lt;=20%,"OK","ULTRAPASSA LIMITE")</f>
        <v>OK</v>
      </c>
    </row>
    <row r="6" spans="1:6" s="28" customFormat="1" ht="29" x14ac:dyDescent="0.35">
      <c r="A6" s="3" t="s">
        <v>4</v>
      </c>
      <c r="B6" s="47">
        <f>SUMIFS('5. Detalhamento das despesas'!$K$5:$K$204,'5. Detalhamento das despesas'!$C$5:$C$204,$A6)</f>
        <v>3100</v>
      </c>
      <c r="C6" s="47">
        <f>SUMIFS('5. Detalhamento das despesas'!$L$5:$L$204,'5. Detalhamento das despesas'!$C$5:$C$204,$A6)</f>
        <v>200</v>
      </c>
      <c r="D6" s="47">
        <f>B6+C6</f>
        <v>3300</v>
      </c>
      <c r="E6" s="61">
        <v>0.45</v>
      </c>
      <c r="F6" s="44" t="str">
        <f>IF(B6/$B$10&lt;=45%,"OK","ULTRAPASSA LIMITE")</f>
        <v>ULTRAPASSA LIMITE</v>
      </c>
    </row>
    <row r="7" spans="1:6" s="28" customFormat="1" ht="29" x14ac:dyDescent="0.35">
      <c r="A7" s="3" t="s">
        <v>6</v>
      </c>
      <c r="B7" s="47">
        <f>SUMIFS('5. Detalhamento das despesas'!$K$5:$K$204,'5. Detalhamento das despesas'!$C$5:$C$204,$A7)</f>
        <v>200</v>
      </c>
      <c r="C7" s="47">
        <f>SUMIFS('5. Detalhamento das despesas'!$L$5:$L$204,'5. Detalhamento das despesas'!$C$5:$C$204,$A7)</f>
        <v>300</v>
      </c>
      <c r="D7" s="47">
        <f>B7+C7</f>
        <v>500</v>
      </c>
      <c r="E7" s="61">
        <v>0.35</v>
      </c>
      <c r="F7" s="44" t="str">
        <f>IF(B7/$B$10&lt;=35%,"OK","ULTRAPASSA LIMITE")</f>
        <v>OK</v>
      </c>
    </row>
    <row r="8" spans="1:6" x14ac:dyDescent="0.35">
      <c r="A8" s="42" t="s">
        <v>209</v>
      </c>
      <c r="B8" s="54">
        <f>SUM(B5:B7)</f>
        <v>3600</v>
      </c>
      <c r="C8" s="54">
        <f>SUM(C5:C7)</f>
        <v>1200</v>
      </c>
      <c r="D8" s="54">
        <f>SUM(D5:D7)</f>
        <v>4800</v>
      </c>
      <c r="E8" s="54"/>
      <c r="F8" s="54"/>
    </row>
    <row r="9" spans="1:6" x14ac:dyDescent="0.35">
      <c r="A9" s="34" t="s">
        <v>211</v>
      </c>
      <c r="B9" s="62">
        <f>B8*0.05</f>
        <v>180</v>
      </c>
      <c r="C9" s="11"/>
      <c r="D9" s="11"/>
      <c r="E9" s="11"/>
      <c r="F9" s="11"/>
    </row>
    <row r="10" spans="1:6" x14ac:dyDescent="0.35">
      <c r="A10" s="63" t="s">
        <v>210</v>
      </c>
      <c r="B10" s="65">
        <f>B8+B9</f>
        <v>3780</v>
      </c>
      <c r="C10" s="64"/>
      <c r="D10" s="64"/>
      <c r="E10" s="64"/>
      <c r="F10" s="64"/>
    </row>
  </sheetData>
  <mergeCells count="2">
    <mergeCell ref="A2:F2"/>
    <mergeCell ref="A1:F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3"/>
  <sheetViews>
    <sheetView showGridLines="0" zoomScaleNormal="100" workbookViewId="0">
      <selection activeCell="F28" sqref="F28"/>
    </sheetView>
  </sheetViews>
  <sheetFormatPr defaultColWidth="8.54296875" defaultRowHeight="14.25" customHeight="1" x14ac:dyDescent="0.35"/>
  <cols>
    <col min="1" max="1" width="14" customWidth="1"/>
    <col min="2" max="2" width="64" customWidth="1"/>
    <col min="3" max="3" width="16" customWidth="1"/>
    <col min="4" max="4" width="18" customWidth="1"/>
  </cols>
  <sheetData>
    <row r="1" spans="1:4" ht="18" customHeight="1" x14ac:dyDescent="0.45">
      <c r="A1" s="1" t="s">
        <v>114</v>
      </c>
    </row>
    <row r="3" spans="1:4" ht="14.5" customHeight="1" x14ac:dyDescent="0.35">
      <c r="A3" s="5" t="s">
        <v>115</v>
      </c>
      <c r="B3" s="5" t="s">
        <v>116</v>
      </c>
      <c r="C3" s="5" t="s">
        <v>117</v>
      </c>
      <c r="D3" s="5" t="s">
        <v>112</v>
      </c>
    </row>
    <row r="4" spans="1:4" ht="28.5" customHeight="1" x14ac:dyDescent="0.35">
      <c r="A4" s="8" t="s">
        <v>30</v>
      </c>
      <c r="B4" s="8" t="s">
        <v>118</v>
      </c>
      <c r="C4" s="9"/>
      <c r="D4" s="8"/>
    </row>
    <row r="5" spans="1:4" ht="14.5" customHeight="1" x14ac:dyDescent="0.35">
      <c r="A5" s="8" t="s">
        <v>31</v>
      </c>
      <c r="B5" s="8" t="s">
        <v>119</v>
      </c>
      <c r="C5" s="9"/>
      <c r="D5" s="8"/>
    </row>
    <row r="6" spans="1:4" ht="14.5" customHeight="1" x14ac:dyDescent="0.35">
      <c r="A6" s="8" t="s">
        <v>32</v>
      </c>
      <c r="B6" s="8" t="s">
        <v>120</v>
      </c>
      <c r="C6" s="9"/>
      <c r="D6" s="8"/>
    </row>
    <row r="7" spans="1:4" ht="14.5" customHeight="1" x14ac:dyDescent="0.35">
      <c r="A7" s="8" t="s">
        <v>33</v>
      </c>
      <c r="B7" s="8" t="s">
        <v>120</v>
      </c>
      <c r="C7" s="9"/>
      <c r="D7" s="8"/>
    </row>
    <row r="8" spans="1:4" ht="14.5" customHeight="1" x14ac:dyDescent="0.35">
      <c r="A8" s="8" t="s">
        <v>121</v>
      </c>
      <c r="B8" s="8" t="s">
        <v>120</v>
      </c>
      <c r="C8" s="9"/>
      <c r="D8" s="8"/>
    </row>
    <row r="9" spans="1:4" ht="14.5" customHeight="1" x14ac:dyDescent="0.35">
      <c r="A9" s="8" t="s">
        <v>171</v>
      </c>
      <c r="B9" s="8"/>
      <c r="C9" s="9"/>
      <c r="D9" s="8"/>
    </row>
    <row r="10" spans="1:4" ht="14.5" customHeight="1" x14ac:dyDescent="0.35">
      <c r="A10" s="8" t="s">
        <v>172</v>
      </c>
      <c r="B10" s="8"/>
      <c r="C10" s="9"/>
      <c r="D10" s="8"/>
    </row>
    <row r="11" spans="1:4" ht="14.5" customHeight="1" x14ac:dyDescent="0.35">
      <c r="A11" s="8" t="s">
        <v>122</v>
      </c>
      <c r="B11" s="8" t="s">
        <v>123</v>
      </c>
      <c r="C11" s="9"/>
      <c r="D11" s="8"/>
    </row>
    <row r="13" spans="1:4" s="39" customFormat="1" ht="14.5" customHeight="1" x14ac:dyDescent="0.35">
      <c r="A13" s="29" t="s">
        <v>124</v>
      </c>
      <c r="B13" s="29" t="s">
        <v>125</v>
      </c>
      <c r="C13" s="48">
        <f>SUM(C4:C11)</f>
        <v>0</v>
      </c>
      <c r="D13" s="29" t="str">
        <f>IF(C13='4. Resumo Financeiro'!B8,"OK","REVISAR TOTAL")</f>
        <v>REVISAR TOTAL</v>
      </c>
    </row>
  </sheetData>
  <phoneticPr fontId="12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3"/>
  <sheetViews>
    <sheetView tabSelected="1" workbookViewId="0">
      <selection activeCell="E8" sqref="E8"/>
    </sheetView>
  </sheetViews>
  <sheetFormatPr defaultRowHeight="14.5" x14ac:dyDescent="0.35"/>
  <cols>
    <col min="1" max="1" width="53" style="36" customWidth="1"/>
    <col min="2" max="2" width="36.81640625" style="36" customWidth="1"/>
    <col min="3" max="3" width="8.7265625" style="36" customWidth="1"/>
    <col min="4" max="16384" width="8.7265625" style="36"/>
  </cols>
  <sheetData>
    <row r="1" spans="1:2" x14ac:dyDescent="0.35">
      <c r="A1" s="37" t="s">
        <v>0</v>
      </c>
      <c r="B1" s="37" t="s">
        <v>1</v>
      </c>
    </row>
    <row r="2" spans="1:2" x14ac:dyDescent="0.35">
      <c r="A2" s="36" t="s">
        <v>2</v>
      </c>
      <c r="B2" t="s">
        <v>3</v>
      </c>
    </row>
    <row r="3" spans="1:2" x14ac:dyDescent="0.35">
      <c r="A3" s="36" t="s">
        <v>4</v>
      </c>
      <c r="B3" t="s">
        <v>5</v>
      </c>
    </row>
    <row r="4" spans="1:2" x14ac:dyDescent="0.35">
      <c r="A4" s="36" t="s">
        <v>6</v>
      </c>
      <c r="B4" t="s">
        <v>7</v>
      </c>
    </row>
    <row r="5" spans="1:2" x14ac:dyDescent="0.35">
      <c r="A5" s="36" t="s">
        <v>10</v>
      </c>
      <c r="B5" t="s">
        <v>9</v>
      </c>
    </row>
    <row r="6" spans="1:2" x14ac:dyDescent="0.35">
      <c r="B6" t="s">
        <v>11</v>
      </c>
    </row>
    <row r="7" spans="1:2" x14ac:dyDescent="0.35">
      <c r="B7" t="s">
        <v>12</v>
      </c>
    </row>
    <row r="8" spans="1:2" x14ac:dyDescent="0.35">
      <c r="B8" t="s">
        <v>13</v>
      </c>
    </row>
    <row r="9" spans="1:2" x14ac:dyDescent="0.35">
      <c r="B9" t="s">
        <v>14</v>
      </c>
    </row>
    <row r="10" spans="1:2" x14ac:dyDescent="0.35">
      <c r="B10" t="s">
        <v>15</v>
      </c>
    </row>
    <row r="11" spans="1:2" x14ac:dyDescent="0.35">
      <c r="B11" t="s">
        <v>16</v>
      </c>
    </row>
    <row r="12" spans="1:2" x14ac:dyDescent="0.35">
      <c r="B12" t="s">
        <v>17</v>
      </c>
    </row>
    <row r="13" spans="1:2" x14ac:dyDescent="0.35">
      <c r="B13" t="s">
        <v>18</v>
      </c>
    </row>
    <row r="14" spans="1:2" x14ac:dyDescent="0.35">
      <c r="B14" s="36" t="s">
        <v>198</v>
      </c>
    </row>
    <row r="15" spans="1:2" x14ac:dyDescent="0.35">
      <c r="B15" t="s">
        <v>19</v>
      </c>
    </row>
    <row r="16" spans="1:2" x14ac:dyDescent="0.35">
      <c r="B16" t="s">
        <v>20</v>
      </c>
    </row>
    <row r="17" spans="2:2" x14ac:dyDescent="0.35">
      <c r="B17" t="s">
        <v>21</v>
      </c>
    </row>
    <row r="18" spans="2:2" x14ac:dyDescent="0.35">
      <c r="B18" t="s">
        <v>22</v>
      </c>
    </row>
    <row r="19" spans="2:2" x14ac:dyDescent="0.35">
      <c r="B19" t="s">
        <v>23</v>
      </c>
    </row>
    <row r="20" spans="2:2" x14ac:dyDescent="0.35">
      <c r="B20" t="s">
        <v>24</v>
      </c>
    </row>
    <row r="21" spans="2:2" x14ac:dyDescent="0.35">
      <c r="B21" t="s">
        <v>25</v>
      </c>
    </row>
    <row r="22" spans="2:2" x14ac:dyDescent="0.35">
      <c r="B22" t="s">
        <v>26</v>
      </c>
    </row>
    <row r="23" spans="2:2" x14ac:dyDescent="0.35">
      <c r="B23" t="s">
        <v>27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Listas de Apoio</vt:lpstr>
      <vt:lpstr>1. Instruções</vt:lpstr>
      <vt:lpstr>2. Manual de Preenchimento</vt:lpstr>
      <vt:lpstr>3. Categorias de despesas</vt:lpstr>
      <vt:lpstr>4. Resumo Financeiro</vt:lpstr>
      <vt:lpstr>5. Detalhamento das despesas</vt:lpstr>
      <vt:lpstr>6. Resumo por Categoria</vt:lpstr>
      <vt:lpstr>7. Resumo por Tipo</vt:lpstr>
      <vt:lpstr>8.Desembolsos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Quesia Reis</dc:creator>
  <cp:lastModifiedBy>Quesia Reis</cp:lastModifiedBy>
  <dcterms:created xsi:type="dcterms:W3CDTF">2026-04-06T15:33:13Z</dcterms:created>
  <dcterms:modified xsi:type="dcterms:W3CDTF">2026-05-08T14:06:37Z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  <property fmtid="{D5CDD505-2E9C-101B-9397-08002B2CF9AE}" pid="3" name="MediaServiceImageTags">
    <vt:lpwstr/>
  </property>
</Properties>
</file>